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7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P17\Documents\Urska_JHP\javna naročila\Občina Pivka\2_RD\"/>
    </mc:Choice>
  </mc:AlternateContent>
  <xr:revisionPtr revIDLastSave="0" documentId="8_{3F3FA47E-80E3-48CC-B4D9-9ED2AB3D16AA}" xr6:coauthVersionLast="45" xr6:coauthVersionMax="45" xr10:uidLastSave="{00000000-0000-0000-0000-000000000000}"/>
  <bookViews>
    <workbookView xWindow="3225" yWindow="1110" windowWidth="21600" windowHeight="14775" activeTab="6" xr2:uid="{00000000-000D-0000-FFFF-FFFF00000000}"/>
  </bookViews>
  <sheets>
    <sheet name="1. sklop" sheetId="3" r:id="rId1"/>
    <sheet name="2. sklop" sheetId="4" r:id="rId2"/>
    <sheet name="3. sklop" sheetId="14" r:id="rId3"/>
    <sheet name="4. sklop" sheetId="10" r:id="rId4"/>
    <sheet name="5. sklop" sheetId="11" r:id="rId5"/>
    <sheet name="6. sklop" sheetId="12" r:id="rId6"/>
    <sheet name="7. sklop" sheetId="13" r:id="rId7"/>
  </sheets>
  <definedNames>
    <definedName name="_xlnm.Print_Area" localSheetId="0">'1. sklop'!$A$1:$I$28</definedName>
    <definedName name="_xlnm.Print_Area" localSheetId="1">'2. sklop'!$A$1:$I$31</definedName>
  </definedNames>
  <calcPr calcId="191029"/>
</workbook>
</file>

<file path=xl/calcChain.xml><?xml version="1.0" encoding="utf-8"?>
<calcChain xmlns="http://schemas.openxmlformats.org/spreadsheetml/2006/main">
  <c r="G17" i="13" l="1"/>
  <c r="H17" i="13" s="1"/>
  <c r="I17" i="13" s="1"/>
  <c r="G16" i="13"/>
  <c r="H16" i="13" s="1"/>
  <c r="I16" i="13" s="1"/>
  <c r="G15" i="13"/>
  <c r="H15" i="13" s="1"/>
  <c r="I15" i="13" s="1"/>
  <c r="G16" i="14"/>
  <c r="H16" i="14" s="1"/>
  <c r="I16" i="14" s="1"/>
  <c r="E19" i="13"/>
  <c r="G18" i="13"/>
  <c r="H18" i="13" s="1"/>
  <c r="I18" i="13" s="1"/>
  <c r="I19" i="13" s="1"/>
  <c r="E18" i="14"/>
  <c r="H17" i="14"/>
  <c r="I17" i="14" s="1"/>
  <c r="G17" i="14"/>
  <c r="G15" i="14"/>
  <c r="H15" i="14" s="1"/>
  <c r="I15" i="14" s="1"/>
  <c r="I18" i="14" l="1"/>
  <c r="E17" i="12"/>
  <c r="G16" i="12"/>
  <c r="H16" i="12" s="1"/>
  <c r="I16" i="12" s="1"/>
  <c r="G15" i="12"/>
  <c r="H15" i="12" s="1"/>
  <c r="I15" i="12" s="1"/>
  <c r="E17" i="11"/>
  <c r="G16" i="11"/>
  <c r="H16" i="11" s="1"/>
  <c r="I16" i="11" s="1"/>
  <c r="G15" i="11"/>
  <c r="H15" i="11" s="1"/>
  <c r="I15" i="11" s="1"/>
  <c r="I17" i="11" s="1"/>
  <c r="E17" i="10"/>
  <c r="G16" i="10"/>
  <c r="H16" i="10" s="1"/>
  <c r="I16" i="10" s="1"/>
  <c r="G15" i="10"/>
  <c r="H15" i="10" s="1"/>
  <c r="I15" i="10" s="1"/>
  <c r="I17" i="10" l="1"/>
  <c r="I17" i="12"/>
  <c r="E18" i="3" l="1"/>
  <c r="E21" i="4"/>
  <c r="G20" i="4"/>
  <c r="H20" i="4" s="1"/>
  <c r="I20" i="4" s="1"/>
  <c r="G17" i="4"/>
  <c r="H17" i="4" s="1"/>
  <c r="I17" i="4" s="1"/>
  <c r="G17" i="3"/>
  <c r="H17" i="3" s="1"/>
  <c r="I17" i="3" s="1"/>
  <c r="G18" i="4" l="1"/>
  <c r="H18" i="4" s="1"/>
  <c r="I18" i="4" s="1"/>
  <c r="G16" i="4"/>
  <c r="H16" i="4" s="1"/>
  <c r="I16" i="4" s="1"/>
  <c r="G19" i="4"/>
  <c r="H19" i="4" s="1"/>
  <c r="I19" i="4" s="1"/>
  <c r="G15" i="4"/>
  <c r="H15" i="4" s="1"/>
  <c r="I15" i="4" l="1"/>
  <c r="I21" i="4" s="1"/>
  <c r="H21" i="4"/>
  <c r="G16" i="3"/>
  <c r="H16" i="3" s="1"/>
  <c r="I16" i="3" s="1"/>
  <c r="G15" i="3"/>
  <c r="H15" i="3" s="1"/>
  <c r="H18" i="3" l="1"/>
  <c r="I15" i="3"/>
  <c r="I18" i="3" s="1"/>
</calcChain>
</file>

<file path=xl/sharedStrings.xml><?xml version="1.0" encoding="utf-8"?>
<sst xmlns="http://schemas.openxmlformats.org/spreadsheetml/2006/main" count="325" uniqueCount="70">
  <si>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</si>
  <si>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</si>
  <si>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</si>
  <si>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</si>
  <si>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</si>
  <si>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</si>
  <si>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</si>
  <si>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</si>
  <si>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</si>
  <si>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</si>
  <si>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</si>
  <si>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</si>
  <si>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</si>
  <si>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</si>
  <si>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</si>
  <si>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</si>
  <si>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</si>
  <si>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</si>
  <si>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</si>
  <si>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</si>
  <si>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</si>
  <si>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</si>
  <si>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</si>
  <si>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</si>
  <si>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</si>
  <si>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4.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</si>
  <si>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</si>
  <si>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</si>
  <si>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</si>
  <si>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</si>
  <si>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</si>
  <si>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r>
      <t xml:space="preserve">naziv:   </t>
    </r>
    <r>
      <rPr>
        <b/>
        <sz val="8"/>
        <color indexed="8"/>
        <rFont val="Tahoma"/>
        <family val="2"/>
      </rPr>
      <t>OBČINA PIVKA</t>
    </r>
  </si>
  <si>
    <t>Kolodvorska cesta 5, 6257 Pivka</t>
  </si>
  <si>
    <t>SI57255440</t>
  </si>
  <si>
    <t>transakcijski račun: SI56 0110 0600 0050 560</t>
  </si>
  <si>
    <t>relacija</t>
  </si>
  <si>
    <t>DODATNI KALKULATIVNI ELEMENT</t>
  </si>
  <si>
    <t>cena na kilometer</t>
  </si>
  <si>
    <t>EUR brez DDV</t>
  </si>
  <si>
    <r>
      <t xml:space="preserve">Zagorje– Drskovče – Parje – Radohova vas – Pivka (postajališče)                                     </t>
    </r>
    <r>
      <rPr>
        <i/>
        <sz val="8"/>
        <rFont val="Tahoma"/>
        <family val="2"/>
        <charset val="238"/>
      </rPr>
      <t>jutranja relacija</t>
    </r>
  </si>
  <si>
    <r>
      <t xml:space="preserve">Pivka (postajališče) – Radohova vas – Parje – Drskovče – Zagorje pri Knežaku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</si>
  <si>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Radohova vas – Parje – Drskovče – Zagorje pri Knežaku </t>
    </r>
    <r>
      <rPr>
        <i/>
        <sz val="8"/>
        <rFont val="Tahoma"/>
        <family val="2"/>
        <charset val="238"/>
      </rPr>
      <t>II. popoldanska relacija</t>
    </r>
  </si>
  <si>
    <t>5.</t>
  </si>
  <si>
    <t>6.</t>
  </si>
  <si>
    <r>
      <t xml:space="preserve">Selce – Pivka (postajališče)                       </t>
    </r>
    <r>
      <rPr>
        <i/>
        <sz val="8"/>
        <rFont val="Tahoma"/>
        <family val="2"/>
        <charset val="238"/>
      </rPr>
      <t>jutranja relacija</t>
    </r>
  </si>
  <si>
    <r>
      <t xml:space="preserve">Pivka (postajališče) – Selce                              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</si>
  <si>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Trnje – Klenik – Palčje – Jurišče                                               </t>
    </r>
    <r>
      <rPr>
        <i/>
        <sz val="8"/>
        <rFont val="Tahoma"/>
        <family val="2"/>
        <charset val="238"/>
      </rPr>
      <t>I. popoldanska relacija</t>
    </r>
  </si>
  <si>
    <r>
      <t xml:space="preserve">Pivka (postajališče) – Trnje – Klenik – Palčje – Jurišče                                                    </t>
    </r>
    <r>
      <rPr>
        <i/>
        <sz val="8"/>
        <rFont val="Tahoma"/>
        <family val="2"/>
        <charset val="238"/>
      </rPr>
      <t>II. popoldanska relacija</t>
    </r>
  </si>
  <si>
    <r>
      <t xml:space="preserve">Pivka (postajališče) – Selce                                                </t>
    </r>
    <r>
      <rPr>
        <i/>
        <sz val="8"/>
        <rFont val="Tahoma"/>
        <family val="2"/>
        <charset val="238"/>
      </rPr>
      <t>II. popoldanska relacija</t>
    </r>
  </si>
  <si>
    <r>
      <t xml:space="preserve">Jurišče – Palčje – Klenik – Trnje – Pivka (postajališče)                                                      </t>
    </r>
    <r>
      <rPr>
        <i/>
        <sz val="8"/>
        <rFont val="Tahoma"/>
        <family val="2"/>
        <charset val="238"/>
      </rPr>
      <t>jutranja relacija</t>
    </r>
  </si>
  <si>
    <t>Mala Pristava – Nadanje selo – Šmihel Narin – Velika Pristava – Šmihel – Kal– Hrastje – Pivka (postajališče)</t>
  </si>
  <si>
    <t>PREVOZI ŠOLSKIH OTROK - 1. sklop: ZAGORJE - PIVKA (OŠ Pivka)</t>
  </si>
  <si>
    <t>PREVOZI ŠOLSKIH OTROK - 2. sklop: JURIŠČE - PIVKA (OŠ Pivka) in SELCE - PIVKA (OŠ Pivka)</t>
  </si>
  <si>
    <t>Pivka (postajališče) – Hrastje – Kal – Šmihel – Velika Pristavka – Šmihel – Narin – Nadanje selo – Mala Pristava 
I. popoldanska relacija</t>
  </si>
  <si>
    <t>Pivka (postajališče) – Hrastje – Kal – Šmihel – Velika Pristavka – Šmihel – Narin – Nadanje selo – Mala Pristava 
II. popoldanska relacija</t>
  </si>
  <si>
    <t>PREVOZI ŠOLSKIH OTROK - 4. sklop: SLOVENSKA VAS - PIVKA (OŠ Pivka)</t>
  </si>
  <si>
    <t>Slovenska vas - Petelinje - Pivka (postajališče)</t>
  </si>
  <si>
    <t>Pivka (postajališče) - Petelinje - Slovenska vas</t>
  </si>
  <si>
    <t>PREVOZI ŠOLSKIH OTROK - 5. sklop: GRADEC - PIVKA (OŠ Pivka)</t>
  </si>
  <si>
    <t>Gradec - Pivka (postajališče)</t>
  </si>
  <si>
    <t>Pivka (postajališče) - Gradec</t>
  </si>
  <si>
    <t>PREVOZI ŠOLSKIH OTROK - 6. sklop: MALA PRISTAVA / NARIN - ŠMIHEL (OŠ Pivka - podružnica Šmihel)</t>
  </si>
  <si>
    <t>Mala Pristava – Nadanje selo – Šmihel 
in Narin - Velika Pristava – Šmihel</t>
  </si>
  <si>
    <t xml:space="preserve">Šmihel- Nadanje selo - Mala Pristava
Šmihel- Velika Pristava – Narin </t>
  </si>
  <si>
    <t>PREVOZI ŠOLSKIH OTROK - 7. sklop: DOLNJA KOŠANA (OŠ Košana)</t>
  </si>
  <si>
    <t xml:space="preserve">Nova Sušica – Stara Sušica – Stara Sušica vas – Dolnja Košana </t>
  </si>
  <si>
    <t xml:space="preserve">Gornja Košana – Dolnja Košana </t>
  </si>
  <si>
    <t xml:space="preserve">Dolnja Košana (šola) – Stara Sušica – Stara Sušica vas – Nova Sušica – Mrzlek Ribnica – Buje – Suhorje </t>
  </si>
  <si>
    <t>PREVOZI ŠOLSKIH OTROK - 3. sklop: MALA PRISTAVA - PIVKA (OŠ Pivka)</t>
  </si>
  <si>
    <t>Dolnja Košana (šola) – Gornja Košana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</si>
</sst>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3" x14ac:knownFonts="1">
    <font>
      <sz val="9"/>
      <name val="Tahoma"/>
      <charset val="238"/>
    </font>
    <font>
      <sz val="9"/>
      <name val="Tahoma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i/>
      <sz val="8"/>
      <name val="Tahoma"/>
      <family val="2"/>
      <charset val="238"/>
    </font>
    <font>
      <b/>
      <sz val="8"/>
      <color indexed="8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5D9F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</xf>
    <xf numFmtId="2" fontId="2" fillId="0" borderId="7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 wrapText="1"/>
    </xf>
    <xf numFmtId="0" fontId="2" fillId="3" borderId="9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4" fontId="2" fillId="0" borderId="10" xfId="23" applyNumberFormat="1" applyFont="1" applyFill="1" applyBorder="1" applyAlignment="1" applyProtection="1">
      <alignment horizontal="right" vertical="center" wrapText="1"/>
    </xf>
    <xf numFmtId="4" fontId="2" fillId="0" borderId="12" xfId="23" applyNumberFormat="1" applyFont="1" applyFill="1" applyBorder="1" applyAlignment="1" applyProtection="1">
      <alignment horizontal="right" vertical="center" wrapText="1"/>
    </xf>
    <xf numFmtId="16" fontId="2" fillId="0" borderId="13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vertical="center" wrapText="1"/>
    </xf>
    <xf numFmtId="4" fontId="3" fillId="0" borderId="16" xfId="23" applyNumberFormat="1" applyFont="1" applyFill="1" applyBorder="1" applyAlignment="1" applyProtection="1">
      <alignment horizontal="center" vertical="center" wrapText="1"/>
    </xf>
    <xf numFmtId="10" fontId="2" fillId="0" borderId="7" xfId="21" applyNumberFormat="1" applyFont="1" applyFill="1" applyBorder="1" applyAlignment="1" applyProtection="1">
      <alignment vertical="center" wrapText="1"/>
    </xf>
    <xf numFmtId="10" fontId="2" fillId="0" borderId="17" xfId="21" applyNumberFormat="1" applyFont="1" applyFill="1" applyBorder="1" applyAlignment="1" applyProtection="1">
      <alignment vertical="center" wrapText="1"/>
    </xf>
    <xf numFmtId="2" fontId="2" fillId="0" borderId="17" xfId="0" applyNumberFormat="1" applyFont="1" applyFill="1" applyBorder="1" applyAlignment="1" applyProtection="1">
      <alignment vertical="center" wrapText="1"/>
    </xf>
    <xf numFmtId="4" fontId="2" fillId="0" borderId="18" xfId="23" applyNumberFormat="1" applyFont="1" applyFill="1" applyBorder="1" applyAlignment="1" applyProtection="1">
      <alignment horizontal="right" vertical="center" wrapText="1"/>
    </xf>
    <xf numFmtId="2" fontId="5" fillId="3" borderId="16" xfId="0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16" fontId="2" fillId="0" borderId="19" xfId="0" applyNumberFormat="1" applyFont="1" applyFill="1" applyBorder="1" applyAlignment="1" applyProtection="1">
      <alignment horizontal="center" vertical="center" wrapText="1"/>
    </xf>
    <xf numFmtId="16" fontId="2" fillId="0" borderId="20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Border="1" applyAlignment="1" applyProtection="1">
      <alignment horizontal="left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31" xfId="0" applyNumberFormat="1" applyFont="1" applyFill="1" applyBorder="1" applyAlignment="1" applyProtection="1">
      <alignment horizontal="center" vertical="center" wrapText="1"/>
    </xf>
    <xf numFmtId="4" fontId="2" fillId="0" borderId="28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vertical="center" wrapText="1"/>
      <protection locked="0"/>
    </xf>
    <xf numFmtId="2" fontId="2" fillId="0" borderId="19" xfId="0" applyNumberFormat="1" applyFont="1" applyFill="1" applyBorder="1" applyAlignment="1" applyProtection="1">
      <alignment vertical="center" wrapText="1"/>
      <protection locked="0"/>
    </xf>
    <xf numFmtId="2" fontId="2" fillId="0" borderId="20" xfId="0" applyNumberFormat="1" applyFont="1" applyFill="1" applyBorder="1" applyAlignment="1" applyProtection="1">
      <alignment vertical="center" wrapText="1"/>
      <protection locked="0"/>
    </xf>
    <xf numFmtId="3" fontId="2" fillId="0" borderId="0" xfId="0" applyNumberFormat="1" applyFont="1" applyFill="1" applyAlignment="1" applyProtection="1">
      <alignment horizontal="center" vertical="center" wrapText="1"/>
    </xf>
    <xf numFmtId="2" fontId="2" fillId="0" borderId="0" xfId="0" applyNumberFormat="1" applyFont="1" applyFill="1" applyAlignment="1" applyProtection="1">
      <alignment horizontal="center" vertical="center" wrapText="1"/>
    </xf>
    <xf numFmtId="2" fontId="3" fillId="0" borderId="32" xfId="0" applyNumberFormat="1" applyFont="1" applyFill="1" applyBorder="1" applyAlignment="1" applyProtection="1">
      <alignment vertical="center" wrapText="1"/>
    </xf>
    <xf numFmtId="2" fontId="5" fillId="0" borderId="3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>
      <alignment vertical="center" wrapText="1"/>
    </xf>
    <xf numFmtId="16" fontId="2" fillId="0" borderId="20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 applyProtection="1">
      <alignment vertical="center" wrapText="1"/>
      <protection locked="0"/>
    </xf>
    <xf numFmtId="2" fontId="2" fillId="0" borderId="17" xfId="0" applyNumberFormat="1" applyFont="1" applyBorder="1" applyAlignment="1">
      <alignment vertical="center" wrapText="1"/>
    </xf>
    <xf numFmtId="2" fontId="5" fillId="3" borderId="16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16" fontId="2" fillId="0" borderId="13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 wrapText="1"/>
    </xf>
    <xf numFmtId="2" fontId="2" fillId="0" borderId="34" xfId="0" applyNumberFormat="1" applyFont="1" applyBorder="1" applyAlignment="1" applyProtection="1">
      <alignment vertical="center" wrapText="1"/>
      <protection locked="0"/>
    </xf>
    <xf numFmtId="4" fontId="2" fillId="0" borderId="18" xfId="0" applyNumberFormat="1" applyFont="1" applyBorder="1" applyAlignment="1">
      <alignment horizontal="center" vertical="center" wrapText="1"/>
    </xf>
    <xf numFmtId="2" fontId="2" fillId="0" borderId="35" xfId="0" applyNumberFormat="1" applyFont="1" applyBorder="1" applyAlignment="1" applyProtection="1">
      <alignment vertical="center" wrapText="1"/>
      <protection locked="0"/>
    </xf>
    <xf numFmtId="16" fontId="2" fillId="0" borderId="1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 applyProtection="1">
      <alignment vertical="center" wrapText="1"/>
      <protection locked="0"/>
    </xf>
    <xf numFmtId="2" fontId="2" fillId="0" borderId="7" xfId="0" applyNumberFormat="1" applyFont="1" applyBorder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4" fontId="3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3" fontId="2" fillId="0" borderId="29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 applyProtection="1">
      <alignment vertical="center" wrapText="1"/>
      <protection locked="0"/>
    </xf>
    <xf numFmtId="10" fontId="2" fillId="0" borderId="29" xfId="21" applyNumberFormat="1" applyFont="1" applyFill="1" applyBorder="1" applyAlignment="1" applyProtection="1">
      <alignment vertical="center" wrapText="1"/>
    </xf>
    <xf numFmtId="2" fontId="2" fillId="0" borderId="29" xfId="0" applyNumberFormat="1" applyFont="1" applyBorder="1" applyAlignment="1">
      <alignment vertical="center" wrapText="1"/>
    </xf>
    <xf numFmtId="4" fontId="2" fillId="0" borderId="30" xfId="23" applyNumberFormat="1" applyFont="1" applyFill="1" applyBorder="1" applyAlignment="1" applyProtection="1">
      <alignment horizontal="right" vertical="center" wrapText="1"/>
    </xf>
    <xf numFmtId="0" fontId="3" fillId="9" borderId="0" xfId="0" applyFont="1" applyFill="1" applyAlignment="1">
      <alignment horizontal="right" vertical="center" wrapText="1"/>
    </xf>
    <xf numFmtId="4" fontId="3" fillId="9" borderId="0" xfId="0" applyNumberFormat="1" applyFont="1" applyFill="1" applyAlignment="1">
      <alignment vertical="center" wrapText="1"/>
    </xf>
    <xf numFmtId="0" fontId="2" fillId="9" borderId="0" xfId="0" applyFont="1" applyFill="1" applyAlignment="1">
      <alignment horizontal="center" vertical="center" wrapText="1"/>
    </xf>
    <xf numFmtId="4" fontId="3" fillId="0" borderId="22" xfId="0" applyNumberFormat="1" applyFont="1" applyFill="1" applyBorder="1" applyAlignment="1" applyProtection="1">
      <alignment horizontal="center" vertical="center" wrapText="1"/>
    </xf>
    <xf numFmtId="4" fontId="3" fillId="0" borderId="23" xfId="0" applyNumberFormat="1" applyFont="1" applyFill="1" applyBorder="1" applyAlignment="1" applyProtection="1">
      <alignment horizontal="center" vertical="center" wrapText="1"/>
    </xf>
    <xf numFmtId="4" fontId="3" fillId="0" borderId="24" xfId="0" applyNumberFormat="1" applyFont="1" applyFill="1" applyBorder="1" applyAlignment="1" applyProtection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center" vertical="center" wrapText="1"/>
    </xf>
    <xf numFmtId="4" fontId="3" fillId="0" borderId="3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26" xfId="0" applyFont="1" applyFill="1" applyBorder="1" applyAlignment="1" applyProtection="1">
      <alignment horizontal="right" vertical="center" wrapText="1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4" fillId="3" borderId="29" xfId="0" applyNumberFormat="1" applyFont="1" applyFill="1" applyBorder="1" applyAlignment="1" applyProtection="1">
      <alignment horizontal="center" vertical="center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3" fillId="8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4" borderId="0" xfId="0" applyFont="1" applyFill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9" borderId="0" xfId="0" applyFont="1" applyFill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colors>
    <mruColors>
      <color rgb="FFC5D9F1"/>
      <color rgb="FFC4D79B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00000000-0008-0000-01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00000000-0008-0000-01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00000000-0008-0000-01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6" name="Object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id="{00000000-0008-0000-0100-000004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7" name="Object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id="{00000000-0008-0000-0100-000005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8" name="Object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id="{00000000-0008-0000-0100-000006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799" name="Object 7" hidden="1">
              <a:extLst>
                <a:ext uri="{63B3BB69-23CF-44E3-9099-C40C66FF867C}">
                  <a14:compatExt spid="_x0000_s33799"/>
                </a:ext>
                <a:ext uri="{FF2B5EF4-FFF2-40B4-BE49-F238E27FC236}">
                  <a16:creationId xmlns:a16="http://schemas.microsoft.com/office/drawing/2014/main" id="{00000000-0008-0000-0100-000007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0" name="Object 8" hidden="1">
              <a:extLst>
                <a:ext uri="{63B3BB69-23CF-44E3-9099-C40C66FF867C}">
                  <a14:compatExt spid="_x0000_s33800"/>
                </a:ext>
                <a:ext uri="{FF2B5EF4-FFF2-40B4-BE49-F238E27FC236}">
                  <a16:creationId xmlns:a16="http://schemas.microsoft.com/office/drawing/2014/main" id="{00000000-0008-0000-0100-000008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1" name="Object 9" hidden="1">
              <a:extLst>
                <a:ext uri="{63B3BB69-23CF-44E3-9099-C40C66FF867C}">
                  <a14:compatExt spid="_x0000_s33801"/>
                </a:ext>
                <a:ext uri="{FF2B5EF4-FFF2-40B4-BE49-F238E27FC236}">
                  <a16:creationId xmlns:a16="http://schemas.microsoft.com/office/drawing/2014/main" id="{00000000-0008-0000-0100-000009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33802" name="Object 10" hidden="1">
              <a:extLst>
                <a:ext uri="{63B3BB69-23CF-44E3-9099-C40C66FF867C}">
                  <a14:compatExt spid="_x0000_s33802"/>
                </a:ext>
                <a:ext uri="{FF2B5EF4-FFF2-40B4-BE49-F238E27FC236}">
                  <a16:creationId xmlns:a16="http://schemas.microsoft.com/office/drawing/2014/main" id="{00000000-0008-0000-0100-00000A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2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2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1" name="Object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2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  <a:ext uri="{FF2B5EF4-FFF2-40B4-BE49-F238E27FC236}">
                  <a16:creationId xmlns:a16="http://schemas.microsoft.com/office/drawing/2014/main" id="{00000000-0008-0000-0200-00000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  <a:ext uri="{FF2B5EF4-FFF2-40B4-BE49-F238E27FC236}">
                  <a16:creationId xmlns:a16="http://schemas.microsoft.com/office/drawing/2014/main" id="{00000000-0008-0000-0200-00000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4" name="Object 6" hidden="1">
              <a:extLst>
                <a:ext uri="{63B3BB69-23CF-44E3-9099-C40C66FF867C}">
                  <a14:compatExt spid="_x0000_s43014"/>
                </a:ext>
                <a:ext uri="{FF2B5EF4-FFF2-40B4-BE49-F238E27FC236}">
                  <a16:creationId xmlns:a16="http://schemas.microsoft.com/office/drawing/2014/main" id="{00000000-0008-0000-0200-00000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5" name="Object 7" hidden="1">
              <a:extLst>
                <a:ext uri="{63B3BB69-23CF-44E3-9099-C40C66FF867C}">
                  <a14:compatExt spid="_x0000_s43015"/>
                </a:ext>
                <a:ext uri="{FF2B5EF4-FFF2-40B4-BE49-F238E27FC236}">
                  <a16:creationId xmlns:a16="http://schemas.microsoft.com/office/drawing/2014/main" id="{00000000-0008-0000-0200-00000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6" name="Object 8" hidden="1">
              <a:extLst>
                <a:ext uri="{63B3BB69-23CF-44E3-9099-C40C66FF867C}">
                  <a14:compatExt spid="_x0000_s43016"/>
                </a:ext>
                <a:ext uri="{FF2B5EF4-FFF2-40B4-BE49-F238E27FC236}">
                  <a16:creationId xmlns:a16="http://schemas.microsoft.com/office/drawing/2014/main" id="{00000000-0008-0000-0200-00000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7" name="Object 9" hidden="1">
              <a:extLst>
                <a:ext uri="{63B3BB69-23CF-44E3-9099-C40C66FF867C}">
                  <a14:compatExt spid="_x0000_s43017"/>
                </a:ext>
                <a:ext uri="{FF2B5EF4-FFF2-40B4-BE49-F238E27FC236}">
                  <a16:creationId xmlns:a16="http://schemas.microsoft.com/office/drawing/2014/main" id="{00000000-0008-0000-0200-00000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0</xdr:rowOff>
        </xdr:from>
        <xdr:to>
          <xdr:col>1</xdr:col>
          <xdr:colOff>76200</xdr:colOff>
          <xdr:row>18</xdr:row>
          <xdr:rowOff>0</xdr:rowOff>
        </xdr:to>
        <xdr:sp macro="" textlink="">
          <xdr:nvSpPr>
            <xdr:cNvPr id="43018" name="Object 10" hidden="1">
              <a:extLst>
                <a:ext uri="{63B3BB69-23CF-44E3-9099-C40C66FF867C}">
                  <a14:compatExt spid="_x0000_s43018"/>
                </a:ext>
                <a:ext uri="{FF2B5EF4-FFF2-40B4-BE49-F238E27FC236}">
                  <a16:creationId xmlns:a16="http://schemas.microsoft.com/office/drawing/2014/main" id="{00000000-0008-0000-0200-00000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03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3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3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0" name="Object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3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id="{00000000-0008-0000-03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2" name="Object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3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3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4" name="Object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3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5" name="Object 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id="{00000000-0008-0000-03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9946" name="Object 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id="{00000000-0008-0000-03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00000000-0008-0000-0400-000001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  <a:ext uri="{FF2B5EF4-FFF2-40B4-BE49-F238E27FC236}">
                  <a16:creationId xmlns:a16="http://schemas.microsoft.com/office/drawing/2014/main" id="{00000000-0008-0000-0400-000002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  <a:ext uri="{FF2B5EF4-FFF2-40B4-BE49-F238E27FC236}">
                  <a16:creationId xmlns:a16="http://schemas.microsoft.com/office/drawing/2014/main" id="{00000000-0008-0000-0400-000003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  <a:ext uri="{FF2B5EF4-FFF2-40B4-BE49-F238E27FC236}">
                  <a16:creationId xmlns:a16="http://schemas.microsoft.com/office/drawing/2014/main" id="{00000000-0008-0000-0400-000004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5" name="Object 5" hidden="1">
              <a:extLst>
                <a:ext uri="{63B3BB69-23CF-44E3-9099-C40C66FF867C}">
                  <a14:compatExt spid="_x0000_s40965"/>
                </a:ext>
                <a:ext uri="{FF2B5EF4-FFF2-40B4-BE49-F238E27FC236}">
                  <a16:creationId xmlns:a16="http://schemas.microsoft.com/office/drawing/2014/main" id="{00000000-0008-0000-0400-000005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6" name="Object 6" hidden="1">
              <a:extLst>
                <a:ext uri="{63B3BB69-23CF-44E3-9099-C40C66FF867C}">
                  <a14:compatExt spid="_x0000_s40966"/>
                </a:ext>
                <a:ext uri="{FF2B5EF4-FFF2-40B4-BE49-F238E27FC236}">
                  <a16:creationId xmlns:a16="http://schemas.microsoft.com/office/drawing/2014/main" id="{00000000-0008-0000-0400-000006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7" name="Object 7" hidden="1">
              <a:extLst>
                <a:ext uri="{63B3BB69-23CF-44E3-9099-C40C66FF867C}">
                  <a14:compatExt spid="_x0000_s40967"/>
                </a:ext>
                <a:ext uri="{FF2B5EF4-FFF2-40B4-BE49-F238E27FC236}">
                  <a16:creationId xmlns:a16="http://schemas.microsoft.com/office/drawing/2014/main" id="{00000000-0008-0000-0400-000007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8" name="Object 8" hidden="1">
              <a:extLst>
                <a:ext uri="{63B3BB69-23CF-44E3-9099-C40C66FF867C}">
                  <a14:compatExt spid="_x0000_s40968"/>
                </a:ext>
                <a:ext uri="{FF2B5EF4-FFF2-40B4-BE49-F238E27FC236}">
                  <a16:creationId xmlns:a16="http://schemas.microsoft.com/office/drawing/2014/main" id="{00000000-0008-0000-0400-000008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9" name="Object 9" hidden="1">
              <a:extLst>
                <a:ext uri="{63B3BB69-23CF-44E3-9099-C40C66FF867C}">
                  <a14:compatExt spid="_x0000_s40969"/>
                </a:ext>
                <a:ext uri="{FF2B5EF4-FFF2-40B4-BE49-F238E27FC236}">
                  <a16:creationId xmlns:a16="http://schemas.microsoft.com/office/drawing/2014/main" id="{00000000-0008-0000-0400-000009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70" name="Object 10" hidden="1">
              <a:extLst>
                <a:ext uri="{63B3BB69-23CF-44E3-9099-C40C66FF867C}">
                  <a14:compatExt spid="_x0000_s40970"/>
                </a:ext>
                <a:ext uri="{FF2B5EF4-FFF2-40B4-BE49-F238E27FC236}">
                  <a16:creationId xmlns:a16="http://schemas.microsoft.com/office/drawing/2014/main" id="{00000000-0008-0000-0400-00000A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  <a:ext uri="{FF2B5EF4-FFF2-40B4-BE49-F238E27FC236}">
                  <a16:creationId xmlns:a16="http://schemas.microsoft.com/office/drawing/2014/main" id="{00000000-0008-0000-0500-00000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  <a:ext uri="{FF2B5EF4-FFF2-40B4-BE49-F238E27FC236}">
                  <a16:creationId xmlns:a16="http://schemas.microsoft.com/office/drawing/2014/main" id="{00000000-0008-0000-0500-00000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  <a:ext uri="{FF2B5EF4-FFF2-40B4-BE49-F238E27FC236}">
                  <a16:creationId xmlns:a16="http://schemas.microsoft.com/office/drawing/2014/main" id="{00000000-0008-0000-0500-00000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  <a:ext uri="{FF2B5EF4-FFF2-40B4-BE49-F238E27FC236}">
                  <a16:creationId xmlns:a16="http://schemas.microsoft.com/office/drawing/2014/main" id="{00000000-0008-0000-0500-000004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  <a:ext uri="{FF2B5EF4-FFF2-40B4-BE49-F238E27FC236}">
                  <a16:creationId xmlns:a16="http://schemas.microsoft.com/office/drawing/2014/main" id="{00000000-0008-0000-0500-00000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90" name="Object 6" hidden="1">
              <a:extLst>
                <a:ext uri="{63B3BB69-23CF-44E3-9099-C40C66FF867C}">
                  <a14:compatExt spid="_x0000_s41990"/>
                </a:ext>
                <a:ext uri="{FF2B5EF4-FFF2-40B4-BE49-F238E27FC236}">
                  <a16:creationId xmlns:a16="http://schemas.microsoft.com/office/drawing/2014/main" id="{00000000-0008-0000-0500-00000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91" name="Object 7" hidden="1">
              <a:extLst>
                <a:ext uri="{63B3BB69-23CF-44E3-9099-C40C66FF867C}">
                  <a14:compatExt spid="_x0000_s41991"/>
                </a:ext>
                <a:ext uri="{FF2B5EF4-FFF2-40B4-BE49-F238E27FC236}">
                  <a16:creationId xmlns:a16="http://schemas.microsoft.com/office/drawing/2014/main" id="{00000000-0008-0000-0500-00000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92" name="Object 8" hidden="1">
              <a:extLst>
                <a:ext uri="{63B3BB69-23CF-44E3-9099-C40C66FF867C}">
                  <a14:compatExt spid="_x0000_s41992"/>
                </a:ext>
                <a:ext uri="{FF2B5EF4-FFF2-40B4-BE49-F238E27FC236}">
                  <a16:creationId xmlns:a16="http://schemas.microsoft.com/office/drawing/2014/main" id="{00000000-0008-0000-0500-00000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93" name="Object 9" hidden="1">
              <a:extLst>
                <a:ext uri="{63B3BB69-23CF-44E3-9099-C40C66FF867C}">
                  <a14:compatExt spid="_x0000_s41993"/>
                </a:ext>
                <a:ext uri="{FF2B5EF4-FFF2-40B4-BE49-F238E27FC236}">
                  <a16:creationId xmlns:a16="http://schemas.microsoft.com/office/drawing/2014/main" id="{00000000-0008-0000-0500-00000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1994" name="Object 10" hidden="1">
              <a:extLst>
                <a:ext uri="{63B3BB69-23CF-44E3-9099-C40C66FF867C}">
                  <a14:compatExt spid="_x0000_s41994"/>
                </a:ext>
                <a:ext uri="{FF2B5EF4-FFF2-40B4-BE49-F238E27FC236}">
                  <a16:creationId xmlns:a16="http://schemas.microsoft.com/office/drawing/2014/main" id="{00000000-0008-0000-0500-00000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6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4" name="Object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00000000-0008-0000-06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5" name="Object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00000000-0008-0000-0600-00000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  <a:ext uri="{FF2B5EF4-FFF2-40B4-BE49-F238E27FC236}">
                  <a16:creationId xmlns:a16="http://schemas.microsoft.com/office/drawing/2014/main" id="{00000000-0008-0000-0600-000004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7" name="Object 5" hidden="1">
              <a:extLst>
                <a:ext uri="{63B3BB69-23CF-44E3-9099-C40C66FF867C}">
                  <a14:compatExt spid="_x0000_s44037"/>
                </a:ext>
                <a:ext uri="{FF2B5EF4-FFF2-40B4-BE49-F238E27FC236}">
                  <a16:creationId xmlns:a16="http://schemas.microsoft.com/office/drawing/2014/main" id="{00000000-0008-0000-0600-000005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8" name="Object 6" hidden="1">
              <a:extLst>
                <a:ext uri="{63B3BB69-23CF-44E3-9099-C40C66FF867C}">
                  <a14:compatExt spid="_x0000_s44038"/>
                </a:ext>
                <a:ext uri="{FF2B5EF4-FFF2-40B4-BE49-F238E27FC236}">
                  <a16:creationId xmlns:a16="http://schemas.microsoft.com/office/drawing/2014/main" id="{00000000-0008-0000-0600-000006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39" name="Object 7" hidden="1">
              <a:extLst>
                <a:ext uri="{63B3BB69-23CF-44E3-9099-C40C66FF867C}">
                  <a14:compatExt spid="_x0000_s44039"/>
                </a:ext>
                <a:ext uri="{FF2B5EF4-FFF2-40B4-BE49-F238E27FC236}">
                  <a16:creationId xmlns:a16="http://schemas.microsoft.com/office/drawing/2014/main" id="{00000000-0008-0000-0600-000007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40" name="Object 8" hidden="1">
              <a:extLst>
                <a:ext uri="{63B3BB69-23CF-44E3-9099-C40C66FF867C}">
                  <a14:compatExt spid="_x0000_s44040"/>
                </a:ext>
                <a:ext uri="{FF2B5EF4-FFF2-40B4-BE49-F238E27FC236}">
                  <a16:creationId xmlns:a16="http://schemas.microsoft.com/office/drawing/2014/main" id="{00000000-0008-0000-0600-000008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41" name="Object 9" hidden="1">
              <a:extLst>
                <a:ext uri="{63B3BB69-23CF-44E3-9099-C40C66FF867C}">
                  <a14:compatExt spid="_x0000_s44041"/>
                </a:ext>
                <a:ext uri="{FF2B5EF4-FFF2-40B4-BE49-F238E27FC236}">
                  <a16:creationId xmlns:a16="http://schemas.microsoft.com/office/drawing/2014/main" id="{00000000-0008-0000-0600-000009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4042" name="Object 10" hidden="1">
              <a:extLst>
                <a:ext uri="{63B3BB69-23CF-44E3-9099-C40C66FF867C}">
                  <a14:compatExt spid="_x0000_s44042"/>
                </a:ext>
                <a:ext uri="{FF2B5EF4-FFF2-40B4-BE49-F238E27FC236}">
                  <a16:creationId xmlns:a16="http://schemas.microsoft.com/office/drawing/2014/main" id="{00000000-0008-0000-0600-00000A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5.bin"/><Relationship Id="rId13" Type="http://schemas.openxmlformats.org/officeDocument/2006/relationships/oleObject" Target="../embeddings/oleObject30.bin"/><Relationship Id="rId3" Type="http://schemas.openxmlformats.org/officeDocument/2006/relationships/oleObject" Target="../embeddings/oleObject21.bin"/><Relationship Id="rId7" Type="http://schemas.openxmlformats.org/officeDocument/2006/relationships/oleObject" Target="../embeddings/oleObject24.bin"/><Relationship Id="rId12" Type="http://schemas.openxmlformats.org/officeDocument/2006/relationships/oleObject" Target="../embeddings/oleObject29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23.bin"/><Relationship Id="rId11" Type="http://schemas.openxmlformats.org/officeDocument/2006/relationships/oleObject" Target="../embeddings/oleObject28.bin"/><Relationship Id="rId5" Type="http://schemas.openxmlformats.org/officeDocument/2006/relationships/oleObject" Target="../embeddings/oleObject22.bin"/><Relationship Id="rId10" Type="http://schemas.openxmlformats.org/officeDocument/2006/relationships/oleObject" Target="../embeddings/oleObject2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2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3" Type="http://schemas.openxmlformats.org/officeDocument/2006/relationships/oleObject" Target="../embeddings/oleObject31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5" Type="http://schemas.openxmlformats.org/officeDocument/2006/relationships/oleObject" Target="../embeddings/oleObject32.bin"/><Relationship Id="rId10" Type="http://schemas.openxmlformats.org/officeDocument/2006/relationships/oleObject" Target="../embeddings/oleObject3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5.bin"/><Relationship Id="rId13" Type="http://schemas.openxmlformats.org/officeDocument/2006/relationships/oleObject" Target="../embeddings/oleObject50.bin"/><Relationship Id="rId3" Type="http://schemas.openxmlformats.org/officeDocument/2006/relationships/oleObject" Target="../embeddings/oleObject41.bin"/><Relationship Id="rId7" Type="http://schemas.openxmlformats.org/officeDocument/2006/relationships/oleObject" Target="../embeddings/oleObject44.bin"/><Relationship Id="rId12" Type="http://schemas.openxmlformats.org/officeDocument/2006/relationships/oleObject" Target="../embeddings/oleObject49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oleObject" Target="../embeddings/oleObject43.bin"/><Relationship Id="rId11" Type="http://schemas.openxmlformats.org/officeDocument/2006/relationships/oleObject" Target="../embeddings/oleObject48.bin"/><Relationship Id="rId5" Type="http://schemas.openxmlformats.org/officeDocument/2006/relationships/oleObject" Target="../embeddings/oleObject42.bin"/><Relationship Id="rId10" Type="http://schemas.openxmlformats.org/officeDocument/2006/relationships/oleObject" Target="../embeddings/oleObject4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4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5.bin"/><Relationship Id="rId13" Type="http://schemas.openxmlformats.org/officeDocument/2006/relationships/oleObject" Target="../embeddings/oleObject60.bin"/><Relationship Id="rId3" Type="http://schemas.openxmlformats.org/officeDocument/2006/relationships/oleObject" Target="../embeddings/oleObject51.bin"/><Relationship Id="rId7" Type="http://schemas.openxmlformats.org/officeDocument/2006/relationships/oleObject" Target="../embeddings/oleObject54.bin"/><Relationship Id="rId12" Type="http://schemas.openxmlformats.org/officeDocument/2006/relationships/oleObject" Target="../embeddings/oleObject59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oleObject" Target="../embeddings/oleObject53.bin"/><Relationship Id="rId11" Type="http://schemas.openxmlformats.org/officeDocument/2006/relationships/oleObject" Target="../embeddings/oleObject58.bin"/><Relationship Id="rId5" Type="http://schemas.openxmlformats.org/officeDocument/2006/relationships/oleObject" Target="../embeddings/oleObject52.bin"/><Relationship Id="rId10" Type="http://schemas.openxmlformats.org/officeDocument/2006/relationships/oleObject" Target="../embeddings/oleObject57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5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.bin"/><Relationship Id="rId13" Type="http://schemas.openxmlformats.org/officeDocument/2006/relationships/oleObject" Target="../embeddings/oleObject69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63.bin"/><Relationship Id="rId12" Type="http://schemas.openxmlformats.org/officeDocument/2006/relationships/oleObject" Target="../embeddings/oleObject68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62.bin"/><Relationship Id="rId11" Type="http://schemas.openxmlformats.org/officeDocument/2006/relationships/oleObject" Target="../embeddings/oleObject6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5.bin"/><Relationship Id="rId14" Type="http://schemas.openxmlformats.org/officeDocument/2006/relationships/oleObject" Target="../embeddings/oleObject7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6"/>
  <sheetViews>
    <sheetView topLeftCell="A7" zoomScaleNormal="100" workbookViewId="0">
      <selection activeCell="C16" sqref="C16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10" width="9.140625" style="20"/>
    <col min="11" max="12" width="10.140625" style="20" bestFit="1" customWidth="1"/>
    <col min="13" max="16" width="9.140625" style="20"/>
    <col min="17" max="17" width="10.140625" style="20" bestFit="1" customWidth="1"/>
    <col min="18" max="25" width="9.140625" style="20"/>
    <col min="26" max="16384" width="9.140625" style="28"/>
  </cols>
  <sheetData>
    <row r="1" spans="1:25" s="22" customFormat="1" ht="18" customHeight="1" x14ac:dyDescent="0.15">
      <c r="A1" s="178" t="s">
        <v>6</v>
      </c>
      <c r="B1" s="178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179" t="s">
        <v>7</v>
      </c>
      <c r="B2" s="179"/>
      <c r="C2" s="179"/>
      <c r="D2" s="23" t="s">
        <v>8</v>
      </c>
      <c r="E2" s="179"/>
      <c r="F2" s="179"/>
      <c r="G2" s="179"/>
      <c r="H2" s="179"/>
      <c r="I2" s="17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180" t="s">
        <v>19</v>
      </c>
      <c r="B3" s="180"/>
      <c r="C3" s="180"/>
      <c r="D3" s="25" t="s">
        <v>28</v>
      </c>
      <c r="E3" s="180"/>
      <c r="F3" s="180"/>
      <c r="G3" s="180"/>
      <c r="H3" s="180"/>
      <c r="I3" s="18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181" t="s">
        <v>9</v>
      </c>
      <c r="B5" s="181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182" t="s">
        <v>31</v>
      </c>
      <c r="B6" s="182"/>
      <c r="C6" s="182"/>
      <c r="D6" s="29" t="s">
        <v>8</v>
      </c>
      <c r="E6" s="183" t="s">
        <v>32</v>
      </c>
      <c r="F6" s="183"/>
      <c r="G6" s="183"/>
      <c r="H6" s="183"/>
      <c r="I6" s="18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84" t="s">
        <v>34</v>
      </c>
      <c r="B7" s="184"/>
      <c r="C7" s="184"/>
      <c r="D7" s="30" t="s">
        <v>11</v>
      </c>
      <c r="E7" s="184" t="s">
        <v>33</v>
      </c>
      <c r="F7" s="184"/>
      <c r="G7" s="184"/>
      <c r="H7" s="184"/>
      <c r="I7" s="18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85" t="s">
        <v>10</v>
      </c>
      <c r="B9" s="185"/>
      <c r="C9" s="185"/>
      <c r="D9" s="185"/>
      <c r="E9" s="185"/>
      <c r="F9" s="185"/>
      <c r="G9" s="185"/>
      <c r="H9" s="185"/>
      <c r="I9" s="18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177" t="s">
        <v>51</v>
      </c>
      <c r="B11" s="177"/>
      <c r="C11" s="177"/>
      <c r="D11" s="177"/>
      <c r="E11" s="177"/>
      <c r="F11" s="177"/>
      <c r="G11" s="177"/>
      <c r="H11" s="177"/>
      <c r="I11" s="17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9" t="s">
        <v>18</v>
      </c>
      <c r="D13" s="10" t="s">
        <v>4</v>
      </c>
      <c r="E13" s="33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82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36" customHeight="1" x14ac:dyDescent="0.15">
      <c r="A15" s="62" t="s">
        <v>0</v>
      </c>
      <c r="B15" s="38" t="s">
        <v>39</v>
      </c>
      <c r="C15" s="14">
        <v>760</v>
      </c>
      <c r="D15" s="76" t="s">
        <v>35</v>
      </c>
      <c r="E15" s="79"/>
      <c r="F15" s="44">
        <v>9.5000000000000001E-2</v>
      </c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"/>
      <c r="Y15" s="3"/>
    </row>
    <row r="16" spans="1:25" s="24" customFormat="1" ht="36" customHeight="1" x14ac:dyDescent="0.15">
      <c r="A16" s="65" t="s">
        <v>1</v>
      </c>
      <c r="B16" s="63" t="s">
        <v>40</v>
      </c>
      <c r="C16" s="64">
        <v>760</v>
      </c>
      <c r="D16" s="77" t="s">
        <v>35</v>
      </c>
      <c r="E16" s="80"/>
      <c r="F16" s="57">
        <v>9.5000000000000001E-2</v>
      </c>
      <c r="G16" s="18">
        <f>F16*E16</f>
        <v>0</v>
      </c>
      <c r="H16" s="18">
        <f>E16+G16</f>
        <v>0</v>
      </c>
      <c r="I16" s="46">
        <f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36" customHeight="1" thickBot="1" x14ac:dyDescent="0.2">
      <c r="A17" s="66" t="s">
        <v>2</v>
      </c>
      <c r="B17" s="67" t="s">
        <v>41</v>
      </c>
      <c r="C17" s="68">
        <v>608</v>
      </c>
      <c r="D17" s="78" t="s">
        <v>35</v>
      </c>
      <c r="E17" s="81"/>
      <c r="F17" s="58">
        <v>9.5000000000000001E-2</v>
      </c>
      <c r="G17" s="59">
        <f>F17*E17</f>
        <v>0</v>
      </c>
      <c r="H17" s="59">
        <f>E17+G17</f>
        <v>0</v>
      </c>
      <c r="I17" s="60">
        <f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6" customFormat="1" ht="24" customHeight="1" thickBot="1" x14ac:dyDescent="0.2">
      <c r="A18" s="169" t="s">
        <v>24</v>
      </c>
      <c r="B18" s="170"/>
      <c r="C18" s="170"/>
      <c r="D18" s="170"/>
      <c r="E18" s="61">
        <f>SUM(E15:E17)</f>
        <v>0</v>
      </c>
      <c r="F18" s="55"/>
      <c r="G18" s="55"/>
      <c r="H18" s="84">
        <f>SUM(H15:H17)</f>
        <v>0</v>
      </c>
      <c r="I18" s="56">
        <f>SUM(I15:I17)</f>
        <v>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26" customFormat="1" ht="10.5" customHeight="1" x14ac:dyDescent="0.15">
      <c r="A19" s="7"/>
      <c r="B19" s="15"/>
      <c r="C19" s="15"/>
      <c r="D19" s="15"/>
      <c r="E19" s="15"/>
      <c r="F19" s="16"/>
      <c r="G19" s="1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26" customFormat="1" ht="19.5" customHeight="1" x14ac:dyDescent="0.15">
      <c r="A20" s="171" t="s">
        <v>36</v>
      </c>
      <c r="B20" s="171"/>
      <c r="C20" s="49"/>
      <c r="D20" s="49"/>
      <c r="E20" s="49"/>
      <c r="F20" s="50"/>
      <c r="G20" s="50"/>
      <c r="H20" s="51"/>
      <c r="I20" s="5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26" customFormat="1" ht="10.5" customHeight="1" thickBot="1" x14ac:dyDescent="0.2">
      <c r="A21" s="7"/>
      <c r="B21" s="15"/>
      <c r="C21" s="15"/>
      <c r="D21" s="15"/>
      <c r="E21" s="15"/>
      <c r="F21" s="16"/>
      <c r="G21" s="1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24.75" customHeight="1" thickBot="1" x14ac:dyDescent="0.2">
      <c r="A22" s="72" t="s">
        <v>27</v>
      </c>
      <c r="B22" s="172" t="s">
        <v>26</v>
      </c>
      <c r="C22" s="173"/>
      <c r="D22" s="174"/>
      <c r="E22" s="162" t="s">
        <v>38</v>
      </c>
      <c r="F22" s="163"/>
      <c r="G22" s="163"/>
      <c r="H22" s="163"/>
      <c r="I22" s="16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30.75" customHeight="1" thickBot="1" x14ac:dyDescent="0.2">
      <c r="A23" s="47" t="s">
        <v>0</v>
      </c>
      <c r="B23" s="175" t="s">
        <v>37</v>
      </c>
      <c r="C23" s="175"/>
      <c r="D23" s="176"/>
      <c r="E23" s="165"/>
      <c r="F23" s="166"/>
      <c r="G23" s="166"/>
      <c r="H23" s="166"/>
      <c r="I23" s="167"/>
      <c r="J23" s="4"/>
      <c r="K23" s="4"/>
      <c r="L23" s="4"/>
      <c r="M23" s="4"/>
      <c r="N23" s="4"/>
      <c r="O23" s="4"/>
      <c r="P23" s="4"/>
      <c r="Q23" s="4"/>
      <c r="R23" s="83"/>
      <c r="S23" s="4"/>
      <c r="T23" s="4"/>
      <c r="U23" s="4"/>
      <c r="V23" s="4"/>
      <c r="W23" s="4"/>
      <c r="X23" s="4"/>
      <c r="Y23" s="4"/>
    </row>
    <row r="24" spans="1:25" s="26" customFormat="1" ht="16.5" customHeight="1" x14ac:dyDescent="0.15">
      <c r="A24" s="52"/>
      <c r="B24" s="53"/>
      <c r="C24" s="53"/>
      <c r="D24" s="53"/>
      <c r="E24" s="54"/>
      <c r="F24" s="54"/>
      <c r="G24" s="54"/>
      <c r="H24" s="54"/>
      <c r="I24" s="5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41" customFormat="1" ht="18" customHeight="1" x14ac:dyDescent="0.15">
      <c r="A25" s="39" t="s">
        <v>30</v>
      </c>
      <c r="B25" s="20"/>
      <c r="C25" s="20"/>
      <c r="D25" s="20"/>
      <c r="E25" s="20"/>
      <c r="F25" s="20"/>
      <c r="G25" s="2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1:25" s="4" customFormat="1" ht="18" customHeight="1" x14ac:dyDescent="0.15">
      <c r="A26" s="28"/>
      <c r="B26" s="28"/>
      <c r="C26" s="28"/>
      <c r="D26" s="28"/>
      <c r="E26" s="28"/>
      <c r="F26" s="28"/>
      <c r="G26" s="28"/>
      <c r="H26" s="41"/>
      <c r="I26" s="41"/>
    </row>
    <row r="27" spans="1:25" s="20" customFormat="1" ht="21.75" customHeight="1" x14ac:dyDescent="0.15">
      <c r="A27" s="168" t="s">
        <v>12</v>
      </c>
      <c r="B27" s="168"/>
      <c r="C27" s="41"/>
      <c r="D27" s="41"/>
      <c r="E27" s="41"/>
      <c r="F27" s="42" t="s">
        <v>29</v>
      </c>
      <c r="G27" s="42"/>
      <c r="H27" s="27"/>
      <c r="I27" s="27"/>
    </row>
    <row r="28" spans="1:25" s="20" customFormat="1" ht="21.75" customHeight="1" x14ac:dyDescent="0.15">
      <c r="A28" s="168" t="s">
        <v>13</v>
      </c>
      <c r="B28" s="168"/>
      <c r="C28" s="41"/>
      <c r="D28" s="41"/>
      <c r="E28" s="41"/>
      <c r="F28" s="43"/>
      <c r="G28" s="43"/>
      <c r="H28" s="43"/>
      <c r="I28" s="43"/>
    </row>
    <row r="29" spans="1:25" s="20" customFormat="1" x14ac:dyDescent="0.15">
      <c r="A29" s="7"/>
      <c r="B29" s="15"/>
      <c r="C29" s="15"/>
      <c r="D29" s="15"/>
      <c r="E29" s="15"/>
      <c r="F29" s="16"/>
      <c r="G29" s="16"/>
      <c r="H29" s="4"/>
      <c r="I29" s="4"/>
    </row>
    <row r="30" spans="1:25" s="20" customFormat="1" x14ac:dyDescent="0.15">
      <c r="A30" s="19"/>
    </row>
    <row r="31" spans="1:25" s="20" customFormat="1" x14ac:dyDescent="0.15">
      <c r="A31" s="19"/>
    </row>
    <row r="32" spans="1:25" s="20" customFormat="1" x14ac:dyDescent="0.15">
      <c r="A32" s="19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9" s="20" customFormat="1" x14ac:dyDescent="0.15">
      <c r="A81" s="19"/>
    </row>
    <row r="82" spans="1:9" s="20" customFormat="1" x14ac:dyDescent="0.15">
      <c r="A82" s="19"/>
    </row>
    <row r="83" spans="1:9" s="20" customFormat="1" x14ac:dyDescent="0.15">
      <c r="A83" s="19"/>
    </row>
    <row r="84" spans="1:9" s="20" customFormat="1" x14ac:dyDescent="0.15">
      <c r="A84" s="19"/>
    </row>
    <row r="85" spans="1:9" s="20" customFormat="1" x14ac:dyDescent="0.15">
      <c r="A85" s="19"/>
    </row>
    <row r="86" spans="1:9" s="20" customFormat="1" x14ac:dyDescent="0.15">
      <c r="A86" s="19"/>
    </row>
    <row r="87" spans="1:9" s="20" customFormat="1" x14ac:dyDescent="0.15">
      <c r="A87" s="19"/>
    </row>
    <row r="88" spans="1:9" s="20" customFormat="1" x14ac:dyDescent="0.15">
      <c r="A88" s="19"/>
    </row>
    <row r="89" spans="1:9" s="20" customFormat="1" x14ac:dyDescent="0.15">
      <c r="A89" s="19"/>
    </row>
    <row r="90" spans="1:9" s="20" customFormat="1" x14ac:dyDescent="0.15">
      <c r="A90" s="19"/>
    </row>
    <row r="91" spans="1:9" s="20" customFormat="1" x14ac:dyDescent="0.15">
      <c r="A91" s="19"/>
    </row>
    <row r="92" spans="1:9" s="20" customFormat="1" x14ac:dyDescent="0.15">
      <c r="A92" s="19"/>
    </row>
    <row r="93" spans="1:9" s="20" customFormat="1" x14ac:dyDescent="0.15">
      <c r="A93" s="19"/>
    </row>
    <row r="94" spans="1:9" x14ac:dyDescent="0.15">
      <c r="A94" s="19"/>
      <c r="B94" s="20"/>
      <c r="C94" s="20"/>
      <c r="D94" s="20"/>
      <c r="E94" s="20"/>
      <c r="F94" s="20"/>
      <c r="G94" s="20"/>
      <c r="H94" s="20"/>
      <c r="I94" s="20"/>
    </row>
    <row r="95" spans="1:9" x14ac:dyDescent="0.15">
      <c r="A95" s="19"/>
      <c r="B95" s="20"/>
      <c r="C95" s="20"/>
      <c r="D95" s="20"/>
      <c r="E95" s="20"/>
      <c r="F95" s="20"/>
      <c r="G95" s="20"/>
      <c r="H95" s="20"/>
      <c r="I95" s="20"/>
    </row>
    <row r="96" spans="1:9" x14ac:dyDescent="0.15">
      <c r="A96" s="19"/>
      <c r="B96" s="20"/>
      <c r="C96" s="20"/>
      <c r="D96" s="20"/>
      <c r="E96" s="20"/>
      <c r="F96" s="20"/>
      <c r="G96" s="20"/>
      <c r="H96" s="20"/>
      <c r="I96" s="20"/>
    </row>
  </sheetData>
  <mergeCells count="20"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22:I22"/>
    <mergeCell ref="E23:I23"/>
    <mergeCell ref="A27:B27"/>
    <mergeCell ref="A28:B28"/>
    <mergeCell ref="A18:D18"/>
    <mergeCell ref="A20:B20"/>
    <mergeCell ref="B22:D22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1. sklop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9"/>
  <sheetViews>
    <sheetView topLeftCell="A4" zoomScaleNormal="100" workbookViewId="0">
      <selection activeCell="B20" sqref="B20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12" width="9.140625" style="20"/>
    <col min="13" max="13" width="10.140625" style="20" bestFit="1" customWidth="1"/>
    <col min="14" max="25" width="9.140625" style="20"/>
    <col min="26" max="16384" width="9.140625" style="28"/>
  </cols>
  <sheetData>
    <row r="1" spans="1:25" s="22" customFormat="1" ht="18" customHeight="1" x14ac:dyDescent="0.15">
      <c r="A1" s="178" t="s">
        <v>6</v>
      </c>
      <c r="B1" s="178"/>
      <c r="C1" s="21"/>
      <c r="D1" s="2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24" customFormat="1" ht="21" customHeight="1" x14ac:dyDescent="0.15">
      <c r="A2" s="179" t="s">
        <v>7</v>
      </c>
      <c r="B2" s="179"/>
      <c r="C2" s="179"/>
      <c r="D2" s="23" t="s">
        <v>8</v>
      </c>
      <c r="E2" s="179"/>
      <c r="F2" s="179"/>
      <c r="G2" s="179"/>
      <c r="H2" s="179"/>
      <c r="I2" s="17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4" customFormat="1" ht="21" customHeight="1" x14ac:dyDescent="0.15">
      <c r="A3" s="180" t="s">
        <v>19</v>
      </c>
      <c r="B3" s="180"/>
      <c r="C3" s="180"/>
      <c r="D3" s="75" t="s">
        <v>28</v>
      </c>
      <c r="E3" s="180"/>
      <c r="F3" s="180"/>
      <c r="G3" s="180"/>
      <c r="H3" s="180"/>
      <c r="I3" s="18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4" customFormat="1" ht="12.7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2" customFormat="1" ht="17.25" customHeight="1" x14ac:dyDescent="0.15">
      <c r="A5" s="181" t="s">
        <v>9</v>
      </c>
      <c r="B5" s="181"/>
      <c r="C5" s="2"/>
      <c r="D5" s="74"/>
      <c r="E5" s="74"/>
      <c r="F5" s="74"/>
      <c r="G5" s="7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24" customFormat="1" ht="21" customHeight="1" x14ac:dyDescent="0.15">
      <c r="A6" s="182" t="s">
        <v>31</v>
      </c>
      <c r="B6" s="182"/>
      <c r="C6" s="182"/>
      <c r="D6" s="29" t="s">
        <v>8</v>
      </c>
      <c r="E6" s="183" t="s">
        <v>32</v>
      </c>
      <c r="F6" s="183"/>
      <c r="G6" s="183"/>
      <c r="H6" s="183"/>
      <c r="I6" s="18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4" customFormat="1" ht="21" customHeight="1" x14ac:dyDescent="0.15">
      <c r="A7" s="184" t="s">
        <v>34</v>
      </c>
      <c r="B7" s="184"/>
      <c r="C7" s="184"/>
      <c r="D7" s="30" t="s">
        <v>11</v>
      </c>
      <c r="E7" s="184" t="s">
        <v>33</v>
      </c>
      <c r="F7" s="184"/>
      <c r="G7" s="184"/>
      <c r="H7" s="184"/>
      <c r="I7" s="18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24" customFormat="1" ht="10.5" customHeight="1" x14ac:dyDescent="0.15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24" customFormat="1" ht="18" customHeight="1" x14ac:dyDescent="0.15">
      <c r="A9" s="185" t="s">
        <v>10</v>
      </c>
      <c r="B9" s="185"/>
      <c r="C9" s="185"/>
      <c r="D9" s="185"/>
      <c r="E9" s="185"/>
      <c r="F9" s="185"/>
      <c r="G9" s="185"/>
      <c r="H9" s="185"/>
      <c r="I9" s="18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24" customFormat="1" ht="10.5" customHeight="1" x14ac:dyDescent="0.15">
      <c r="A10" s="7"/>
      <c r="B10" s="7"/>
      <c r="C10" s="7"/>
      <c r="D10" s="7"/>
      <c r="E10" s="7"/>
      <c r="F10" s="7"/>
      <c r="G10" s="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24" customFormat="1" ht="20.25" customHeight="1" x14ac:dyDescent="0.15">
      <c r="A11" s="177" t="s">
        <v>52</v>
      </c>
      <c r="B11" s="177"/>
      <c r="C11" s="177"/>
      <c r="D11" s="177"/>
      <c r="E11" s="177"/>
      <c r="F11" s="177"/>
      <c r="G11" s="177"/>
      <c r="H11" s="177"/>
      <c r="I11" s="17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22" customFormat="1" ht="10.5" customHeight="1" thickBot="1" x14ac:dyDescent="0.2">
      <c r="A12" s="7"/>
      <c r="B12" s="31"/>
      <c r="C12" s="32"/>
      <c r="D12" s="32"/>
      <c r="E12" s="32"/>
      <c r="F12" s="32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26" customFormat="1" ht="60" customHeight="1" x14ac:dyDescent="0.15">
      <c r="A13" s="48" t="s">
        <v>3</v>
      </c>
      <c r="B13" s="8" t="s">
        <v>20</v>
      </c>
      <c r="C13" s="70" t="s">
        <v>18</v>
      </c>
      <c r="D13" s="73" t="s">
        <v>4</v>
      </c>
      <c r="E13" s="69" t="s">
        <v>17</v>
      </c>
      <c r="F13" s="8" t="s">
        <v>23</v>
      </c>
      <c r="G13" s="8" t="s">
        <v>14</v>
      </c>
      <c r="H13" s="8" t="s">
        <v>16</v>
      </c>
      <c r="I13" s="34" t="s">
        <v>15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6" customFormat="1" ht="22.5" customHeight="1" thickBot="1" x14ac:dyDescent="0.2">
      <c r="A14" s="11" t="s">
        <v>5</v>
      </c>
      <c r="B14" s="12">
        <v>1</v>
      </c>
      <c r="C14" s="12">
        <v>2</v>
      </c>
      <c r="D14" s="13">
        <v>3</v>
      </c>
      <c r="E14" s="35">
        <v>4</v>
      </c>
      <c r="F14" s="12">
        <v>5</v>
      </c>
      <c r="G14" s="12">
        <v>6</v>
      </c>
      <c r="H14" s="36" t="s">
        <v>21</v>
      </c>
      <c r="I14" s="37" t="s">
        <v>22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4" customFormat="1" ht="42" customHeight="1" x14ac:dyDescent="0.15">
      <c r="A15" s="62" t="s">
        <v>0</v>
      </c>
      <c r="B15" s="38" t="s">
        <v>49</v>
      </c>
      <c r="C15" s="14">
        <v>760</v>
      </c>
      <c r="D15" s="76" t="s">
        <v>35</v>
      </c>
      <c r="E15" s="79"/>
      <c r="F15" s="44">
        <v>9.5000000000000001E-2</v>
      </c>
      <c r="G15" s="17">
        <f>F15*E15</f>
        <v>0</v>
      </c>
      <c r="H15" s="17">
        <f>E15+G15</f>
        <v>0</v>
      </c>
      <c r="I15" s="45">
        <f>C15*H15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24" customFormat="1" ht="42" customHeight="1" x14ac:dyDescent="0.15">
      <c r="A16" s="65" t="s">
        <v>1</v>
      </c>
      <c r="B16" s="63" t="s">
        <v>46</v>
      </c>
      <c r="C16" s="64">
        <v>760</v>
      </c>
      <c r="D16" s="77" t="s">
        <v>35</v>
      </c>
      <c r="E16" s="80"/>
      <c r="F16" s="57">
        <v>9.5000000000000001E-2</v>
      </c>
      <c r="G16" s="18">
        <f t="shared" ref="G16:G18" si="0">F16*E16</f>
        <v>0</v>
      </c>
      <c r="H16" s="18">
        <f t="shared" ref="H16:H18" si="1">E16+G16</f>
        <v>0</v>
      </c>
      <c r="I16" s="46">
        <f t="shared" ref="I16:I18" si="2">C16*H16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24" customFormat="1" ht="42" customHeight="1" x14ac:dyDescent="0.15">
      <c r="A17" s="65" t="s">
        <v>2</v>
      </c>
      <c r="B17" s="63" t="s">
        <v>47</v>
      </c>
      <c r="C17" s="64">
        <v>608</v>
      </c>
      <c r="D17" s="77" t="s">
        <v>35</v>
      </c>
      <c r="E17" s="80"/>
      <c r="F17" s="57">
        <v>9.5000000000000001E-2</v>
      </c>
      <c r="G17" s="18">
        <f t="shared" ref="G17" si="3">F17*E17</f>
        <v>0</v>
      </c>
      <c r="H17" s="18">
        <f t="shared" ref="H17" si="4">E17+G17</f>
        <v>0</v>
      </c>
      <c r="I17" s="46">
        <f t="shared" ref="I17" si="5">C17*H17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24" customFormat="1" ht="42" customHeight="1" x14ac:dyDescent="0.15">
      <c r="A18" s="65" t="s">
        <v>25</v>
      </c>
      <c r="B18" s="63" t="s">
        <v>44</v>
      </c>
      <c r="C18" s="64">
        <v>760</v>
      </c>
      <c r="D18" s="77" t="s">
        <v>35</v>
      </c>
      <c r="E18" s="80"/>
      <c r="F18" s="57">
        <v>9.5000000000000001E-2</v>
      </c>
      <c r="G18" s="18">
        <f t="shared" si="0"/>
        <v>0</v>
      </c>
      <c r="H18" s="18">
        <f t="shared" si="1"/>
        <v>0</v>
      </c>
      <c r="I18" s="46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24" customFormat="1" ht="42" customHeight="1" x14ac:dyDescent="0.15">
      <c r="A19" s="65" t="s">
        <v>42</v>
      </c>
      <c r="B19" s="63" t="s">
        <v>45</v>
      </c>
      <c r="C19" s="64">
        <v>760</v>
      </c>
      <c r="D19" s="77" t="s">
        <v>35</v>
      </c>
      <c r="E19" s="80"/>
      <c r="F19" s="57">
        <v>9.5000000000000001E-2</v>
      </c>
      <c r="G19" s="18">
        <f>F19*E19</f>
        <v>0</v>
      </c>
      <c r="H19" s="18">
        <f>E19+G19</f>
        <v>0</v>
      </c>
      <c r="I19" s="46">
        <f>C19*H19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24" customFormat="1" ht="42" customHeight="1" thickBot="1" x14ac:dyDescent="0.2">
      <c r="A20" s="66" t="s">
        <v>43</v>
      </c>
      <c r="B20" s="67" t="s">
        <v>48</v>
      </c>
      <c r="C20" s="68">
        <v>608</v>
      </c>
      <c r="D20" s="78" t="s">
        <v>35</v>
      </c>
      <c r="E20" s="81"/>
      <c r="F20" s="58">
        <v>9.5000000000000001E-2</v>
      </c>
      <c r="G20" s="59">
        <f t="shared" ref="G20" si="6">F20*E20</f>
        <v>0</v>
      </c>
      <c r="H20" s="59">
        <f t="shared" ref="H20" si="7">E20+G20</f>
        <v>0</v>
      </c>
      <c r="I20" s="60">
        <f t="shared" ref="I20" si="8">C20*H20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26" customFormat="1" ht="24" customHeight="1" thickBot="1" x14ac:dyDescent="0.2">
      <c r="A21" s="169" t="s">
        <v>24</v>
      </c>
      <c r="B21" s="170"/>
      <c r="C21" s="170"/>
      <c r="D21" s="170"/>
      <c r="E21" s="61">
        <f>SUM(E15:E20)</f>
        <v>0</v>
      </c>
      <c r="F21" s="55"/>
      <c r="G21" s="55"/>
      <c r="H21" s="85">
        <f>SUM(H15:H20)</f>
        <v>0</v>
      </c>
      <c r="I21" s="56">
        <f>SUM(I15:I20)</f>
        <v>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26" customFormat="1" ht="10.5" customHeight="1" x14ac:dyDescent="0.15">
      <c r="A22" s="7"/>
      <c r="B22" s="15"/>
      <c r="C22" s="15"/>
      <c r="D22" s="15"/>
      <c r="E22" s="15"/>
      <c r="F22" s="16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26" customFormat="1" ht="19.5" customHeight="1" x14ac:dyDescent="0.15">
      <c r="A23" s="171" t="s">
        <v>36</v>
      </c>
      <c r="B23" s="171"/>
      <c r="C23" s="49"/>
      <c r="D23" s="49"/>
      <c r="E23" s="49"/>
      <c r="F23" s="50"/>
      <c r="G23" s="50"/>
      <c r="H23" s="51"/>
      <c r="I23" s="5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6" customFormat="1" ht="10.5" customHeight="1" thickBot="1" x14ac:dyDescent="0.2">
      <c r="A24" s="7"/>
      <c r="B24" s="15"/>
      <c r="C24" s="15"/>
      <c r="D24" s="15"/>
      <c r="E24" s="15"/>
      <c r="F24" s="16"/>
      <c r="G24" s="1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6" customFormat="1" ht="24.75" customHeight="1" thickBot="1" x14ac:dyDescent="0.2">
      <c r="A25" s="72" t="s">
        <v>27</v>
      </c>
      <c r="B25" s="172" t="s">
        <v>26</v>
      </c>
      <c r="C25" s="173"/>
      <c r="D25" s="174"/>
      <c r="E25" s="162" t="s">
        <v>38</v>
      </c>
      <c r="F25" s="163"/>
      <c r="G25" s="163"/>
      <c r="H25" s="163"/>
      <c r="I25" s="16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6" customFormat="1" ht="30.75" customHeight="1" thickBot="1" x14ac:dyDescent="0.2">
      <c r="A26" s="47" t="s">
        <v>0</v>
      </c>
      <c r="B26" s="175" t="s">
        <v>37</v>
      </c>
      <c r="C26" s="175"/>
      <c r="D26" s="176"/>
      <c r="E26" s="165"/>
      <c r="F26" s="166"/>
      <c r="G26" s="166"/>
      <c r="H26" s="166"/>
      <c r="I26" s="167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6" customFormat="1" ht="16.5" customHeight="1" x14ac:dyDescent="0.15">
      <c r="A27" s="52"/>
      <c r="B27" s="53"/>
      <c r="C27" s="53"/>
      <c r="D27" s="53"/>
      <c r="E27" s="54"/>
      <c r="F27" s="54"/>
      <c r="G27" s="54"/>
      <c r="H27" s="54"/>
      <c r="I27" s="5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41" customFormat="1" ht="18" customHeight="1" x14ac:dyDescent="0.15">
      <c r="A28" s="39" t="s">
        <v>30</v>
      </c>
      <c r="B28" s="20"/>
      <c r="C28" s="20"/>
      <c r="D28" s="20"/>
      <c r="E28" s="20"/>
      <c r="F28" s="20"/>
      <c r="G28" s="2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</row>
    <row r="29" spans="1:25" s="4" customFormat="1" ht="18" customHeight="1" x14ac:dyDescent="0.15">
      <c r="A29" s="28"/>
      <c r="B29" s="28"/>
      <c r="C29" s="28"/>
      <c r="D29" s="28"/>
      <c r="E29" s="28"/>
      <c r="F29" s="28"/>
      <c r="G29" s="28"/>
      <c r="H29" s="41"/>
      <c r="I29" s="41"/>
    </row>
    <row r="30" spans="1:25" s="20" customFormat="1" ht="21.75" customHeight="1" x14ac:dyDescent="0.15">
      <c r="A30" s="168" t="s">
        <v>12</v>
      </c>
      <c r="B30" s="168"/>
      <c r="C30" s="41"/>
      <c r="D30" s="41"/>
      <c r="E30" s="41"/>
      <c r="F30" s="71" t="s">
        <v>29</v>
      </c>
      <c r="G30" s="71"/>
      <c r="H30" s="27"/>
      <c r="I30" s="27"/>
    </row>
    <row r="31" spans="1:25" s="20" customFormat="1" ht="21.75" customHeight="1" x14ac:dyDescent="0.15">
      <c r="A31" s="168" t="s">
        <v>13</v>
      </c>
      <c r="B31" s="168"/>
      <c r="C31" s="41"/>
      <c r="D31" s="41"/>
      <c r="E31" s="41"/>
      <c r="F31" s="43"/>
      <c r="G31" s="43"/>
      <c r="H31" s="43"/>
      <c r="I31" s="43"/>
    </row>
    <row r="32" spans="1:25" s="20" customFormat="1" x14ac:dyDescent="0.15">
      <c r="A32" s="7"/>
      <c r="B32" s="15"/>
      <c r="C32" s="15"/>
      <c r="D32" s="15"/>
      <c r="E32" s="15"/>
      <c r="F32" s="16"/>
      <c r="G32" s="16"/>
      <c r="H32" s="4"/>
      <c r="I32" s="4"/>
    </row>
    <row r="33" spans="1:1" s="20" customFormat="1" x14ac:dyDescent="0.15">
      <c r="A33" s="19"/>
    </row>
    <row r="34" spans="1:1" s="20" customFormat="1" x14ac:dyDescent="0.15">
      <c r="A34" s="19"/>
    </row>
    <row r="35" spans="1:1" s="20" customFormat="1" x14ac:dyDescent="0.15">
      <c r="A35" s="19"/>
    </row>
    <row r="36" spans="1:1" s="20" customFormat="1" x14ac:dyDescent="0.15">
      <c r="A36" s="19"/>
    </row>
    <row r="37" spans="1:1" s="20" customFormat="1" x14ac:dyDescent="0.15">
      <c r="A37" s="19"/>
    </row>
    <row r="38" spans="1:1" s="20" customFormat="1" x14ac:dyDescent="0.15">
      <c r="A38" s="19"/>
    </row>
    <row r="39" spans="1:1" s="20" customFormat="1" x14ac:dyDescent="0.15">
      <c r="A39" s="19"/>
    </row>
    <row r="40" spans="1:1" s="20" customFormat="1" x14ac:dyDescent="0.15">
      <c r="A40" s="19"/>
    </row>
    <row r="41" spans="1:1" s="20" customFormat="1" x14ac:dyDescent="0.15">
      <c r="A41" s="19"/>
    </row>
    <row r="42" spans="1:1" s="20" customFormat="1" x14ac:dyDescent="0.15">
      <c r="A42" s="19"/>
    </row>
    <row r="43" spans="1:1" s="20" customFormat="1" x14ac:dyDescent="0.15">
      <c r="A43" s="19"/>
    </row>
    <row r="44" spans="1:1" s="20" customFormat="1" x14ac:dyDescent="0.15">
      <c r="A44" s="19"/>
    </row>
    <row r="45" spans="1:1" s="20" customFormat="1" x14ac:dyDescent="0.15">
      <c r="A45" s="19"/>
    </row>
    <row r="46" spans="1:1" s="20" customFormat="1" x14ac:dyDescent="0.15">
      <c r="A46" s="19"/>
    </row>
    <row r="47" spans="1:1" s="20" customFormat="1" x14ac:dyDescent="0.15">
      <c r="A47" s="19"/>
    </row>
    <row r="48" spans="1:1" s="20" customFormat="1" x14ac:dyDescent="0.15">
      <c r="A48" s="19"/>
    </row>
    <row r="49" spans="1:1" s="20" customFormat="1" x14ac:dyDescent="0.15">
      <c r="A49" s="19"/>
    </row>
    <row r="50" spans="1:1" s="20" customFormat="1" x14ac:dyDescent="0.15">
      <c r="A50" s="19"/>
    </row>
    <row r="51" spans="1:1" s="20" customFormat="1" x14ac:dyDescent="0.15">
      <c r="A51" s="19"/>
    </row>
    <row r="52" spans="1:1" s="20" customFormat="1" x14ac:dyDescent="0.15">
      <c r="A52" s="19"/>
    </row>
    <row r="53" spans="1:1" s="20" customFormat="1" x14ac:dyDescent="0.15">
      <c r="A53" s="19"/>
    </row>
    <row r="54" spans="1:1" s="20" customFormat="1" x14ac:dyDescent="0.15">
      <c r="A54" s="19"/>
    </row>
    <row r="55" spans="1:1" s="20" customFormat="1" x14ac:dyDescent="0.15">
      <c r="A55" s="19"/>
    </row>
    <row r="56" spans="1:1" s="20" customFormat="1" x14ac:dyDescent="0.15">
      <c r="A56" s="19"/>
    </row>
    <row r="57" spans="1:1" s="20" customFormat="1" x14ac:dyDescent="0.15">
      <c r="A57" s="19"/>
    </row>
    <row r="58" spans="1:1" s="20" customFormat="1" x14ac:dyDescent="0.15">
      <c r="A58" s="19"/>
    </row>
    <row r="59" spans="1:1" s="20" customFormat="1" x14ac:dyDescent="0.15">
      <c r="A59" s="19"/>
    </row>
    <row r="60" spans="1:1" s="20" customFormat="1" x14ac:dyDescent="0.15">
      <c r="A60" s="19"/>
    </row>
    <row r="61" spans="1:1" s="20" customFormat="1" x14ac:dyDescent="0.15">
      <c r="A61" s="19"/>
    </row>
    <row r="62" spans="1:1" s="20" customFormat="1" x14ac:dyDescent="0.15">
      <c r="A62" s="19"/>
    </row>
    <row r="63" spans="1:1" s="20" customFormat="1" x14ac:dyDescent="0.15">
      <c r="A63" s="19"/>
    </row>
    <row r="64" spans="1:1" s="20" customFormat="1" x14ac:dyDescent="0.15">
      <c r="A64" s="19"/>
    </row>
    <row r="65" spans="1:1" s="20" customFormat="1" x14ac:dyDescent="0.15">
      <c r="A65" s="19"/>
    </row>
    <row r="66" spans="1:1" s="20" customFormat="1" x14ac:dyDescent="0.15">
      <c r="A66" s="19"/>
    </row>
    <row r="67" spans="1:1" s="20" customFormat="1" x14ac:dyDescent="0.15">
      <c r="A67" s="19"/>
    </row>
    <row r="68" spans="1:1" s="20" customFormat="1" x14ac:dyDescent="0.15">
      <c r="A68" s="19"/>
    </row>
    <row r="69" spans="1:1" s="20" customFormat="1" x14ac:dyDescent="0.15">
      <c r="A69" s="19"/>
    </row>
    <row r="70" spans="1:1" s="20" customFormat="1" x14ac:dyDescent="0.15">
      <c r="A70" s="19"/>
    </row>
    <row r="71" spans="1:1" s="20" customFormat="1" x14ac:dyDescent="0.15">
      <c r="A71" s="19"/>
    </row>
    <row r="72" spans="1:1" s="20" customFormat="1" x14ac:dyDescent="0.15">
      <c r="A72" s="19"/>
    </row>
    <row r="73" spans="1:1" s="20" customFormat="1" x14ac:dyDescent="0.15">
      <c r="A73" s="19"/>
    </row>
    <row r="74" spans="1:1" s="20" customFormat="1" x14ac:dyDescent="0.15">
      <c r="A74" s="19"/>
    </row>
    <row r="75" spans="1:1" s="20" customFormat="1" x14ac:dyDescent="0.15">
      <c r="A75" s="19"/>
    </row>
    <row r="76" spans="1:1" s="20" customFormat="1" x14ac:dyDescent="0.15">
      <c r="A76" s="19"/>
    </row>
    <row r="77" spans="1:1" s="20" customFormat="1" x14ac:dyDescent="0.15">
      <c r="A77" s="19"/>
    </row>
    <row r="78" spans="1:1" s="20" customFormat="1" x14ac:dyDescent="0.15">
      <c r="A78" s="19"/>
    </row>
    <row r="79" spans="1:1" s="20" customFormat="1" x14ac:dyDescent="0.15">
      <c r="A79" s="19"/>
    </row>
    <row r="80" spans="1:1" s="20" customFormat="1" x14ac:dyDescent="0.15">
      <c r="A80" s="19"/>
    </row>
    <row r="81" spans="1:1" s="20" customFormat="1" x14ac:dyDescent="0.15">
      <c r="A81" s="19"/>
    </row>
    <row r="82" spans="1:1" s="20" customFormat="1" x14ac:dyDescent="0.15">
      <c r="A82" s="19"/>
    </row>
    <row r="83" spans="1:1" s="20" customFormat="1" x14ac:dyDescent="0.15">
      <c r="A83" s="19"/>
    </row>
    <row r="84" spans="1:1" s="20" customFormat="1" x14ac:dyDescent="0.15">
      <c r="A84" s="19"/>
    </row>
    <row r="85" spans="1:1" s="20" customFormat="1" x14ac:dyDescent="0.15">
      <c r="A85" s="19"/>
    </row>
    <row r="86" spans="1:1" s="20" customFormat="1" x14ac:dyDescent="0.15">
      <c r="A86" s="19"/>
    </row>
    <row r="87" spans="1:1" s="20" customFormat="1" x14ac:dyDescent="0.15">
      <c r="A87" s="19"/>
    </row>
    <row r="88" spans="1:1" s="20" customFormat="1" x14ac:dyDescent="0.15">
      <c r="A88" s="19"/>
    </row>
    <row r="89" spans="1:1" s="20" customFormat="1" x14ac:dyDescent="0.15">
      <c r="A89" s="19"/>
    </row>
    <row r="90" spans="1:1" s="20" customFormat="1" x14ac:dyDescent="0.15">
      <c r="A90" s="19"/>
    </row>
    <row r="91" spans="1:1" s="20" customFormat="1" x14ac:dyDescent="0.15">
      <c r="A91" s="19"/>
    </row>
    <row r="92" spans="1:1" s="20" customFormat="1" x14ac:dyDescent="0.15">
      <c r="A92" s="19"/>
    </row>
    <row r="93" spans="1:1" s="20" customFormat="1" x14ac:dyDescent="0.15">
      <c r="A93" s="19"/>
    </row>
    <row r="94" spans="1:1" s="20" customFormat="1" x14ac:dyDescent="0.15">
      <c r="A94" s="19"/>
    </row>
    <row r="95" spans="1:1" s="20" customFormat="1" x14ac:dyDescent="0.15">
      <c r="A95" s="19"/>
    </row>
    <row r="96" spans="1:1" s="20" customFormat="1" x14ac:dyDescent="0.15">
      <c r="A96" s="19"/>
    </row>
    <row r="97" spans="1:1" s="20" customFormat="1" x14ac:dyDescent="0.15">
      <c r="A97" s="19"/>
    </row>
    <row r="98" spans="1:1" s="20" customFormat="1" x14ac:dyDescent="0.15">
      <c r="A98" s="19"/>
    </row>
    <row r="99" spans="1:1" s="20" customFormat="1" x14ac:dyDescent="0.15">
      <c r="A99" s="19"/>
    </row>
  </sheetData>
  <mergeCells count="20">
    <mergeCell ref="A5:B5"/>
    <mergeCell ref="A1:B1"/>
    <mergeCell ref="A2:C2"/>
    <mergeCell ref="E2:I2"/>
    <mergeCell ref="A3:C3"/>
    <mergeCell ref="E3:I3"/>
    <mergeCell ref="E25:I25"/>
    <mergeCell ref="B26:D26"/>
    <mergeCell ref="E26:I26"/>
    <mergeCell ref="A6:C6"/>
    <mergeCell ref="E6:I6"/>
    <mergeCell ref="A7:C7"/>
    <mergeCell ref="E7:I7"/>
    <mergeCell ref="A9:I9"/>
    <mergeCell ref="A11:I11"/>
    <mergeCell ref="A30:B30"/>
    <mergeCell ref="A31:B31"/>
    <mergeCell ref="A21:D21"/>
    <mergeCell ref="A23:B23"/>
    <mergeCell ref="B25:D2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Pivka&amp;C&amp;"Tahoma,Navadno Ležeče"&amp;8Oddaja javnega naročila storitev po odprtem postopku:
PREVOZI ŠOLSKIH OTROK&amp;R&amp;"Tahoma,Krepko"&amp;8 2. sklop
</oddHeader>
    <oddFooter>&amp;C&amp;8stran &amp;P od &amp;N</oddFooter>
    <firstFooter>&amp;C&amp;8stran 1 od 19</firstFooter>
  </headerFooter>
  <rowBreaks count="1" manualBreakCount="1">
    <brk id="2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3793" r:id="rId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3" r:id="rId4"/>
      </mc:Fallback>
    </mc:AlternateContent>
    <mc:AlternateContent xmlns:mc="http://schemas.openxmlformats.org/markup-compatibility/2006">
      <mc:Choice Requires="x14">
        <oleObject progId="Equation.3" shapeId="33794" r:id="rId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4" r:id="rId6"/>
      </mc:Fallback>
    </mc:AlternateContent>
    <mc:AlternateContent xmlns:mc="http://schemas.openxmlformats.org/markup-compatibility/2006">
      <mc:Choice Requires="x14">
        <oleObject progId="Equation.3" shapeId="33795" r:id="rId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5" r:id="rId7"/>
      </mc:Fallback>
    </mc:AlternateContent>
    <mc:AlternateContent xmlns:mc="http://schemas.openxmlformats.org/markup-compatibility/2006">
      <mc:Choice Requires="x14">
        <oleObject progId="Equation.3" shapeId="33796" r:id="rId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6" r:id="rId8"/>
      </mc:Fallback>
    </mc:AlternateContent>
    <mc:AlternateContent xmlns:mc="http://schemas.openxmlformats.org/markup-compatibility/2006">
      <mc:Choice Requires="x14">
        <oleObject progId="Equation.3" shapeId="33797" r:id="rId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7" r:id="rId9"/>
      </mc:Fallback>
    </mc:AlternateContent>
    <mc:AlternateContent xmlns:mc="http://schemas.openxmlformats.org/markup-compatibility/2006">
      <mc:Choice Requires="x14">
        <oleObject progId="Equation.3" shapeId="33798" r:id="rId1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8" r:id="rId10"/>
      </mc:Fallback>
    </mc:AlternateContent>
    <mc:AlternateContent xmlns:mc="http://schemas.openxmlformats.org/markup-compatibility/2006">
      <mc:Choice Requires="x14">
        <oleObject progId="Equation.3" shapeId="33799" r:id="rId1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799" r:id="rId11"/>
      </mc:Fallback>
    </mc:AlternateContent>
    <mc:AlternateContent xmlns:mc="http://schemas.openxmlformats.org/markup-compatibility/2006">
      <mc:Choice Requires="x14">
        <oleObject progId="Equation.3" shapeId="33800" r:id="rId1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0" r:id="rId12"/>
      </mc:Fallback>
    </mc:AlternateContent>
    <mc:AlternateContent xmlns:mc="http://schemas.openxmlformats.org/markup-compatibility/2006">
      <mc:Choice Requires="x14">
        <oleObject progId="Equation.3" shapeId="33801" r:id="rId1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1" r:id="rId13"/>
      </mc:Fallback>
    </mc:AlternateContent>
    <mc:AlternateContent xmlns:mc="http://schemas.openxmlformats.org/markup-compatibility/2006">
      <mc:Choice Requires="x14">
        <oleObject progId="Equation.3" shapeId="33802" r:id="rId1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33802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7735-69AA-4339-B648-C83EF8D75B61}">
  <dimension ref="A1:Y96"/>
  <sheetViews>
    <sheetView topLeftCell="A4" workbookViewId="0">
      <selection activeCell="J17" sqref="J17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136"/>
    <col min="26" max="16384" width="9.140625" style="28"/>
  </cols>
  <sheetData>
    <row r="1" spans="1:25" s="88" customFormat="1" ht="18" customHeight="1" x14ac:dyDescent="0.15">
      <c r="A1" s="187" t="s">
        <v>6</v>
      </c>
      <c r="B1" s="187"/>
      <c r="C1" s="87"/>
      <c r="D1" s="87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92" customFormat="1" ht="21" customHeight="1" x14ac:dyDescent="0.15">
      <c r="A2" s="188" t="s">
        <v>7</v>
      </c>
      <c r="B2" s="188"/>
      <c r="C2" s="188"/>
      <c r="D2" s="90" t="s">
        <v>8</v>
      </c>
      <c r="E2" s="188"/>
      <c r="F2" s="188"/>
      <c r="G2" s="188"/>
      <c r="H2" s="188"/>
      <c r="I2" s="18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92" customFormat="1" ht="21" customHeight="1" x14ac:dyDescent="0.15">
      <c r="A3" s="189" t="s">
        <v>19</v>
      </c>
      <c r="B3" s="189"/>
      <c r="C3" s="189"/>
      <c r="D3" s="93" t="s">
        <v>28</v>
      </c>
      <c r="E3" s="189"/>
      <c r="F3" s="189"/>
      <c r="G3" s="189"/>
      <c r="H3" s="189"/>
      <c r="I3" s="189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92" customFormat="1" ht="12.75" customHeight="1" x14ac:dyDescent="0.15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8" customFormat="1" ht="17.25" customHeight="1" x14ac:dyDescent="0.15">
      <c r="A5" s="186" t="s">
        <v>9</v>
      </c>
      <c r="B5" s="186"/>
      <c r="C5" s="89"/>
      <c r="D5" s="95"/>
      <c r="E5" s="95"/>
      <c r="F5" s="95"/>
      <c r="G5" s="95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s="92" customFormat="1" ht="21" customHeight="1" x14ac:dyDescent="0.15">
      <c r="A6" s="198" t="s">
        <v>31</v>
      </c>
      <c r="B6" s="198"/>
      <c r="C6" s="198"/>
      <c r="D6" s="96" t="s">
        <v>8</v>
      </c>
      <c r="E6" s="199" t="s">
        <v>32</v>
      </c>
      <c r="F6" s="199"/>
      <c r="G6" s="199"/>
      <c r="H6" s="199"/>
      <c r="I6" s="199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92" customFormat="1" ht="21" customHeight="1" x14ac:dyDescent="0.15">
      <c r="A7" s="200" t="s">
        <v>34</v>
      </c>
      <c r="B7" s="200"/>
      <c r="C7" s="200"/>
      <c r="D7" s="97" t="s">
        <v>11</v>
      </c>
      <c r="E7" s="200" t="s">
        <v>33</v>
      </c>
      <c r="F7" s="200"/>
      <c r="G7" s="200"/>
      <c r="H7" s="200"/>
      <c r="I7" s="20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92" customFormat="1" ht="10.5" customHeight="1" x14ac:dyDescent="0.15">
      <c r="A8" s="98"/>
      <c r="B8" s="98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92" customFormat="1" ht="18" customHeight="1" x14ac:dyDescent="0.15">
      <c r="A9" s="201" t="s">
        <v>10</v>
      </c>
      <c r="B9" s="201"/>
      <c r="C9" s="201"/>
      <c r="D9" s="201"/>
      <c r="E9" s="201"/>
      <c r="F9" s="201"/>
      <c r="G9" s="201"/>
      <c r="H9" s="201"/>
      <c r="I9" s="20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92" customFormat="1" ht="10.5" customHeight="1" x14ac:dyDescent="0.15">
      <c r="A10" s="95"/>
      <c r="B10" s="95"/>
      <c r="C10" s="95"/>
      <c r="D10" s="95"/>
      <c r="E10" s="95"/>
      <c r="F10" s="95"/>
      <c r="G10" s="95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92" customFormat="1" ht="20.25" customHeight="1" x14ac:dyDescent="0.15">
      <c r="A11" s="202" t="s">
        <v>68</v>
      </c>
      <c r="B11" s="202"/>
      <c r="C11" s="202"/>
      <c r="D11" s="202"/>
      <c r="E11" s="202"/>
      <c r="F11" s="202"/>
      <c r="G11" s="202"/>
      <c r="H11" s="202"/>
      <c r="I11" s="202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88" customFormat="1" ht="10.5" customHeight="1" thickBot="1" x14ac:dyDescent="0.2">
      <c r="A12" s="95"/>
      <c r="B12" s="99"/>
      <c r="C12" s="100"/>
      <c r="D12" s="100"/>
      <c r="E12" s="100"/>
      <c r="F12" s="100"/>
      <c r="G12" s="10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107" customFormat="1" ht="60" customHeight="1" x14ac:dyDescent="0.15">
      <c r="A13" s="101" t="s">
        <v>3</v>
      </c>
      <c r="B13" s="102" t="s">
        <v>20</v>
      </c>
      <c r="C13" s="103" t="s">
        <v>18</v>
      </c>
      <c r="D13" s="104" t="s">
        <v>4</v>
      </c>
      <c r="E13" s="105" t="s">
        <v>17</v>
      </c>
      <c r="F13" s="102" t="s">
        <v>23</v>
      </c>
      <c r="G13" s="102" t="s">
        <v>14</v>
      </c>
      <c r="H13" s="102" t="s">
        <v>16</v>
      </c>
      <c r="I13" s="106" t="s">
        <v>15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s="107" customFormat="1" ht="22.5" customHeight="1" thickBot="1" x14ac:dyDescent="0.2">
      <c r="A14" s="108" t="s">
        <v>5</v>
      </c>
      <c r="B14" s="109">
        <v>1</v>
      </c>
      <c r="C14" s="109">
        <v>2</v>
      </c>
      <c r="D14" s="110">
        <v>3</v>
      </c>
      <c r="E14" s="111">
        <v>4</v>
      </c>
      <c r="F14" s="109">
        <v>5</v>
      </c>
      <c r="G14" s="109">
        <v>6</v>
      </c>
      <c r="H14" s="112" t="s">
        <v>21</v>
      </c>
      <c r="I14" s="113" t="s">
        <v>22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s="92" customFormat="1" ht="36" customHeight="1" x14ac:dyDescent="0.15">
      <c r="A15" s="114" t="s">
        <v>0</v>
      </c>
      <c r="B15" s="115" t="s">
        <v>50</v>
      </c>
      <c r="C15" s="116">
        <v>760</v>
      </c>
      <c r="D15" s="117" t="s">
        <v>35</v>
      </c>
      <c r="E15" s="118"/>
      <c r="F15" s="44"/>
      <c r="G15" s="119">
        <f>F15*E15</f>
        <v>0</v>
      </c>
      <c r="H15" s="119">
        <f>E15+G15</f>
        <v>0</v>
      </c>
      <c r="I15" s="45">
        <f>C15*H15</f>
        <v>0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 s="92" customFormat="1" ht="42.75" thickBot="1" x14ac:dyDescent="0.2">
      <c r="A16" s="120" t="s">
        <v>1</v>
      </c>
      <c r="B16" s="121" t="s">
        <v>53</v>
      </c>
      <c r="C16" s="122">
        <v>760</v>
      </c>
      <c r="D16" s="123" t="s">
        <v>35</v>
      </c>
      <c r="E16" s="124"/>
      <c r="F16" s="58"/>
      <c r="G16" s="125">
        <f t="shared" ref="G16" si="0">F16*E16</f>
        <v>0</v>
      </c>
      <c r="H16" s="125">
        <f t="shared" ref="H16" si="1">E16+G16</f>
        <v>0</v>
      </c>
      <c r="I16" s="60">
        <f t="shared" ref="I16" si="2">C16*H16</f>
        <v>0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s="92" customFormat="1" ht="44.25" customHeight="1" thickBot="1" x14ac:dyDescent="0.2">
      <c r="A17" s="120" t="s">
        <v>2</v>
      </c>
      <c r="B17" s="121" t="s">
        <v>54</v>
      </c>
      <c r="C17" s="122">
        <v>608</v>
      </c>
      <c r="D17" s="123" t="s">
        <v>35</v>
      </c>
      <c r="E17" s="124"/>
      <c r="F17" s="58"/>
      <c r="G17" s="125">
        <f t="shared" ref="G17" si="3">F17*E17</f>
        <v>0</v>
      </c>
      <c r="H17" s="125">
        <f t="shared" ref="H17" si="4">E17+G17</f>
        <v>0</v>
      </c>
      <c r="I17" s="60">
        <f t="shared" ref="I17" si="5">C17*H17</f>
        <v>0</v>
      </c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107" customFormat="1" ht="24" customHeight="1" thickBot="1" x14ac:dyDescent="0.2">
      <c r="A18" s="203" t="s">
        <v>24</v>
      </c>
      <c r="B18" s="204"/>
      <c r="C18" s="204"/>
      <c r="D18" s="204"/>
      <c r="E18" s="126">
        <f>SUM(E15:E17)</f>
        <v>0</v>
      </c>
      <c r="F18" s="127"/>
      <c r="G18" s="127"/>
      <c r="H18" s="128"/>
      <c r="I18" s="56">
        <f>SUM(I15:I17)</f>
        <v>0</v>
      </c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s="107" customFormat="1" ht="10.5" customHeight="1" x14ac:dyDescent="0.15">
      <c r="A19" s="95"/>
      <c r="B19" s="129"/>
      <c r="C19" s="129"/>
      <c r="D19" s="129"/>
      <c r="E19" s="129"/>
      <c r="F19" s="130"/>
      <c r="G19" s="130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107" customFormat="1" ht="19.5" customHeight="1" x14ac:dyDescent="0.15">
      <c r="A20" s="205" t="s">
        <v>36</v>
      </c>
      <c r="B20" s="205"/>
      <c r="C20" s="149"/>
      <c r="D20" s="149"/>
      <c r="E20" s="149"/>
      <c r="F20" s="150"/>
      <c r="G20" s="150"/>
      <c r="H20" s="151"/>
      <c r="I20" s="151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107" customFormat="1" ht="10.5" customHeight="1" thickBot="1" x14ac:dyDescent="0.2">
      <c r="A21" s="95"/>
      <c r="B21" s="129"/>
      <c r="C21" s="129"/>
      <c r="D21" s="129"/>
      <c r="E21" s="129"/>
      <c r="F21" s="130"/>
      <c r="G21" s="130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s="107" customFormat="1" ht="24.75" customHeight="1" thickBot="1" x14ac:dyDescent="0.2">
      <c r="A22" s="131" t="s">
        <v>27</v>
      </c>
      <c r="B22" s="206" t="s">
        <v>26</v>
      </c>
      <c r="C22" s="207"/>
      <c r="D22" s="208"/>
      <c r="E22" s="190" t="s">
        <v>38</v>
      </c>
      <c r="F22" s="191"/>
      <c r="G22" s="191"/>
      <c r="H22" s="191"/>
      <c r="I22" s="192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s="107" customFormat="1" ht="30.75" customHeight="1" thickBot="1" x14ac:dyDescent="0.2">
      <c r="A23" s="132" t="s">
        <v>0</v>
      </c>
      <c r="B23" s="193" t="s">
        <v>37</v>
      </c>
      <c r="C23" s="193"/>
      <c r="D23" s="194"/>
      <c r="E23" s="195"/>
      <c r="F23" s="196"/>
      <c r="G23" s="196"/>
      <c r="H23" s="196"/>
      <c r="I23" s="197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107" customFormat="1" ht="16.5" customHeight="1" x14ac:dyDescent="0.15">
      <c r="A24" s="133"/>
      <c r="B24" s="134"/>
      <c r="C24" s="134"/>
      <c r="D24" s="134"/>
      <c r="E24" s="135"/>
      <c r="F24" s="135"/>
      <c r="G24" s="135"/>
      <c r="H24" s="135"/>
      <c r="I24" s="135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s="41" customFormat="1" ht="18" customHeight="1" x14ac:dyDescent="0.15">
      <c r="A25" s="136" t="s">
        <v>30</v>
      </c>
      <c r="B25" s="136"/>
      <c r="C25" s="136"/>
      <c r="D25" s="136"/>
      <c r="E25" s="136"/>
      <c r="F25" s="136"/>
      <c r="G25" s="136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</row>
    <row r="26" spans="1:25" s="94" customFormat="1" ht="18" customHeight="1" x14ac:dyDescent="0.15">
      <c r="A26" s="28"/>
      <c r="B26" s="28"/>
      <c r="C26" s="28"/>
      <c r="D26" s="28"/>
      <c r="E26" s="28"/>
      <c r="F26" s="28"/>
      <c r="G26" s="28"/>
      <c r="H26" s="41"/>
      <c r="I26" s="41"/>
    </row>
    <row r="27" spans="1:25" s="136" customFormat="1" ht="21.75" customHeight="1" x14ac:dyDescent="0.15">
      <c r="A27" s="168" t="s">
        <v>12</v>
      </c>
      <c r="B27" s="168"/>
      <c r="C27" s="41"/>
      <c r="D27" s="41"/>
      <c r="E27" s="41"/>
      <c r="F27" s="86" t="s">
        <v>29</v>
      </c>
      <c r="G27" s="86"/>
      <c r="H27" s="27"/>
      <c r="I27" s="27"/>
    </row>
    <row r="28" spans="1:25" s="136" customFormat="1" ht="21.75" customHeight="1" x14ac:dyDescent="0.15">
      <c r="A28" s="168" t="s">
        <v>13</v>
      </c>
      <c r="B28" s="168"/>
      <c r="C28" s="41"/>
      <c r="D28" s="41"/>
      <c r="E28" s="41"/>
      <c r="F28" s="43"/>
      <c r="G28" s="43"/>
      <c r="H28" s="43"/>
      <c r="I28" s="43"/>
    </row>
    <row r="29" spans="1:25" s="136" customFormat="1" x14ac:dyDescent="0.15">
      <c r="A29" s="95"/>
      <c r="B29" s="129"/>
      <c r="C29" s="129"/>
      <c r="D29" s="129"/>
      <c r="E29" s="129"/>
      <c r="F29" s="130"/>
      <c r="G29" s="130"/>
      <c r="H29" s="94"/>
      <c r="I29" s="94"/>
    </row>
    <row r="30" spans="1:25" s="136" customFormat="1" x14ac:dyDescent="0.15">
      <c r="A30" s="138"/>
    </row>
    <row r="31" spans="1:25" s="136" customFormat="1" x14ac:dyDescent="0.15">
      <c r="A31" s="138"/>
    </row>
    <row r="32" spans="1:25" s="136" customFormat="1" x14ac:dyDescent="0.15">
      <c r="A32" s="138"/>
    </row>
    <row r="33" spans="1:1" s="136" customFormat="1" x14ac:dyDescent="0.15">
      <c r="A33" s="138"/>
    </row>
    <row r="34" spans="1:1" s="136" customFormat="1" x14ac:dyDescent="0.15">
      <c r="A34" s="138"/>
    </row>
    <row r="35" spans="1:1" s="136" customFormat="1" x14ac:dyDescent="0.15">
      <c r="A35" s="138"/>
    </row>
    <row r="36" spans="1:1" s="136" customFormat="1" x14ac:dyDescent="0.15">
      <c r="A36" s="138"/>
    </row>
    <row r="37" spans="1:1" s="136" customFormat="1" x14ac:dyDescent="0.15">
      <c r="A37" s="138"/>
    </row>
    <row r="38" spans="1:1" s="136" customFormat="1" x14ac:dyDescent="0.15">
      <c r="A38" s="138"/>
    </row>
    <row r="39" spans="1:1" s="136" customFormat="1" x14ac:dyDescent="0.15">
      <c r="A39" s="138"/>
    </row>
    <row r="40" spans="1:1" s="136" customFormat="1" x14ac:dyDescent="0.15">
      <c r="A40" s="138"/>
    </row>
    <row r="41" spans="1:1" s="136" customFormat="1" x14ac:dyDescent="0.15">
      <c r="A41" s="138"/>
    </row>
    <row r="42" spans="1:1" s="136" customFormat="1" x14ac:dyDescent="0.15">
      <c r="A42" s="138"/>
    </row>
    <row r="43" spans="1:1" s="136" customFormat="1" x14ac:dyDescent="0.15">
      <c r="A43" s="138"/>
    </row>
    <row r="44" spans="1:1" s="136" customFormat="1" x14ac:dyDescent="0.15">
      <c r="A44" s="138"/>
    </row>
    <row r="45" spans="1:1" s="136" customFormat="1" x14ac:dyDescent="0.15">
      <c r="A45" s="138"/>
    </row>
    <row r="46" spans="1:1" s="136" customFormat="1" x14ac:dyDescent="0.15">
      <c r="A46" s="138"/>
    </row>
    <row r="47" spans="1:1" s="136" customFormat="1" x14ac:dyDescent="0.15">
      <c r="A47" s="138"/>
    </row>
    <row r="48" spans="1:1" s="136" customFormat="1" x14ac:dyDescent="0.15">
      <c r="A48" s="138"/>
    </row>
    <row r="49" spans="1:1" s="136" customFormat="1" x14ac:dyDescent="0.15">
      <c r="A49" s="138"/>
    </row>
    <row r="50" spans="1:1" s="136" customFormat="1" x14ac:dyDescent="0.15">
      <c r="A50" s="138"/>
    </row>
    <row r="51" spans="1:1" s="136" customFormat="1" x14ac:dyDescent="0.15">
      <c r="A51" s="138"/>
    </row>
    <row r="52" spans="1:1" s="136" customFormat="1" x14ac:dyDescent="0.15">
      <c r="A52" s="138"/>
    </row>
    <row r="53" spans="1:1" s="136" customFormat="1" x14ac:dyDescent="0.15">
      <c r="A53" s="138"/>
    </row>
    <row r="54" spans="1:1" s="136" customFormat="1" x14ac:dyDescent="0.15">
      <c r="A54" s="138"/>
    </row>
    <row r="55" spans="1:1" s="136" customFormat="1" x14ac:dyDescent="0.15">
      <c r="A55" s="138"/>
    </row>
    <row r="56" spans="1:1" s="136" customFormat="1" x14ac:dyDescent="0.15">
      <c r="A56" s="138"/>
    </row>
    <row r="57" spans="1:1" s="136" customFormat="1" x14ac:dyDescent="0.15">
      <c r="A57" s="138"/>
    </row>
    <row r="58" spans="1:1" s="136" customFormat="1" x14ac:dyDescent="0.15">
      <c r="A58" s="138"/>
    </row>
    <row r="59" spans="1:1" s="136" customFormat="1" x14ac:dyDescent="0.15">
      <c r="A59" s="138"/>
    </row>
    <row r="60" spans="1:1" s="136" customFormat="1" x14ac:dyDescent="0.15">
      <c r="A60" s="138"/>
    </row>
    <row r="61" spans="1:1" s="136" customFormat="1" x14ac:dyDescent="0.15">
      <c r="A61" s="138"/>
    </row>
    <row r="62" spans="1:1" s="136" customFormat="1" x14ac:dyDescent="0.15">
      <c r="A62" s="138"/>
    </row>
    <row r="63" spans="1:1" s="136" customFormat="1" x14ac:dyDescent="0.15">
      <c r="A63" s="138"/>
    </row>
    <row r="64" spans="1:1" s="136" customFormat="1" x14ac:dyDescent="0.15">
      <c r="A64" s="138"/>
    </row>
    <row r="65" spans="1:1" s="136" customFormat="1" x14ac:dyDescent="0.15">
      <c r="A65" s="138"/>
    </row>
    <row r="66" spans="1:1" s="136" customFormat="1" x14ac:dyDescent="0.15">
      <c r="A66" s="138"/>
    </row>
    <row r="67" spans="1:1" s="136" customFormat="1" x14ac:dyDescent="0.15">
      <c r="A67" s="138"/>
    </row>
    <row r="68" spans="1:1" s="136" customFormat="1" x14ac:dyDescent="0.15">
      <c r="A68" s="138"/>
    </row>
    <row r="69" spans="1:1" s="136" customFormat="1" x14ac:dyDescent="0.15">
      <c r="A69" s="138"/>
    </row>
    <row r="70" spans="1:1" s="136" customFormat="1" x14ac:dyDescent="0.15">
      <c r="A70" s="138"/>
    </row>
    <row r="71" spans="1:1" s="136" customFormat="1" x14ac:dyDescent="0.15">
      <c r="A71" s="138"/>
    </row>
    <row r="72" spans="1:1" s="136" customFormat="1" x14ac:dyDescent="0.15">
      <c r="A72" s="138"/>
    </row>
    <row r="73" spans="1:1" s="136" customFormat="1" x14ac:dyDescent="0.15">
      <c r="A73" s="138"/>
    </row>
    <row r="74" spans="1:1" s="136" customFormat="1" x14ac:dyDescent="0.15">
      <c r="A74" s="138"/>
    </row>
    <row r="75" spans="1:1" s="136" customFormat="1" x14ac:dyDescent="0.15">
      <c r="A75" s="138"/>
    </row>
    <row r="76" spans="1:1" s="136" customFormat="1" x14ac:dyDescent="0.15">
      <c r="A76" s="138"/>
    </row>
    <row r="77" spans="1:1" s="136" customFormat="1" x14ac:dyDescent="0.15">
      <c r="A77" s="138"/>
    </row>
    <row r="78" spans="1:1" s="136" customFormat="1" x14ac:dyDescent="0.15">
      <c r="A78" s="138"/>
    </row>
    <row r="79" spans="1:1" s="136" customFormat="1" x14ac:dyDescent="0.15">
      <c r="A79" s="138"/>
    </row>
    <row r="80" spans="1:1" s="136" customFormat="1" x14ac:dyDescent="0.15">
      <c r="A80" s="138"/>
    </row>
    <row r="81" spans="1:1" s="136" customFormat="1" x14ac:dyDescent="0.15">
      <c r="A81" s="138"/>
    </row>
    <row r="82" spans="1:1" s="136" customFormat="1" x14ac:dyDescent="0.15">
      <c r="A82" s="138"/>
    </row>
    <row r="83" spans="1:1" s="136" customFormat="1" x14ac:dyDescent="0.15">
      <c r="A83" s="138"/>
    </row>
    <row r="84" spans="1:1" s="136" customFormat="1" x14ac:dyDescent="0.15">
      <c r="A84" s="138"/>
    </row>
    <row r="85" spans="1:1" s="136" customFormat="1" x14ac:dyDescent="0.15">
      <c r="A85" s="138"/>
    </row>
    <row r="86" spans="1:1" s="136" customFormat="1" x14ac:dyDescent="0.15">
      <c r="A86" s="138"/>
    </row>
    <row r="87" spans="1:1" s="136" customFormat="1" x14ac:dyDescent="0.15">
      <c r="A87" s="138"/>
    </row>
    <row r="88" spans="1:1" s="136" customFormat="1" x14ac:dyDescent="0.15">
      <c r="A88" s="138"/>
    </row>
    <row r="89" spans="1:1" s="136" customFormat="1" x14ac:dyDescent="0.15">
      <c r="A89" s="138"/>
    </row>
    <row r="90" spans="1:1" s="136" customFormat="1" x14ac:dyDescent="0.15">
      <c r="A90" s="138"/>
    </row>
    <row r="91" spans="1:1" s="136" customFormat="1" x14ac:dyDescent="0.15">
      <c r="A91" s="138"/>
    </row>
    <row r="92" spans="1:1" s="136" customFormat="1" x14ac:dyDescent="0.15">
      <c r="A92" s="138"/>
    </row>
    <row r="93" spans="1:1" s="136" customFormat="1" x14ac:dyDescent="0.15">
      <c r="A93" s="138"/>
    </row>
    <row r="94" spans="1:1" s="136" customFormat="1" x14ac:dyDescent="0.15">
      <c r="A94" s="138"/>
    </row>
    <row r="95" spans="1:1" s="136" customFormat="1" x14ac:dyDescent="0.15">
      <c r="A95" s="138"/>
    </row>
    <row r="96" spans="1:1" s="136" customFormat="1" x14ac:dyDescent="0.15">
      <c r="A96" s="138"/>
    </row>
  </sheetData>
  <mergeCells count="20">
    <mergeCell ref="A27:B27"/>
    <mergeCell ref="A28:B28"/>
    <mergeCell ref="A18:D18"/>
    <mergeCell ref="A20:B20"/>
    <mergeCell ref="B22:D22"/>
    <mergeCell ref="E22:I22"/>
    <mergeCell ref="B23:D23"/>
    <mergeCell ref="E23:I23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3009" r:id="rId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09" r:id="rId3"/>
      </mc:Fallback>
    </mc:AlternateContent>
    <mc:AlternateContent xmlns:mc="http://schemas.openxmlformats.org/markup-compatibility/2006">
      <mc:Choice Requires="x14">
        <oleObject progId="Equation.3" shapeId="43010" r:id="rId5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0" r:id="rId5"/>
      </mc:Fallback>
    </mc:AlternateContent>
    <mc:AlternateContent xmlns:mc="http://schemas.openxmlformats.org/markup-compatibility/2006">
      <mc:Choice Requires="x14">
        <oleObject progId="Equation.3" shapeId="43011" r:id="rId6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1" r:id="rId6"/>
      </mc:Fallback>
    </mc:AlternateContent>
    <mc:AlternateContent xmlns:mc="http://schemas.openxmlformats.org/markup-compatibility/2006">
      <mc:Choice Requires="x14">
        <oleObject progId="Equation.3" shapeId="43012" r:id="rId7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2" r:id="rId7"/>
      </mc:Fallback>
    </mc:AlternateContent>
    <mc:AlternateContent xmlns:mc="http://schemas.openxmlformats.org/markup-compatibility/2006">
      <mc:Choice Requires="x14">
        <oleObject progId="Equation.3" shapeId="43013" r:id="rId8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3" r:id="rId8"/>
      </mc:Fallback>
    </mc:AlternateContent>
    <mc:AlternateContent xmlns:mc="http://schemas.openxmlformats.org/markup-compatibility/2006">
      <mc:Choice Requires="x14">
        <oleObject progId="Equation.3" shapeId="43014" r:id="rId9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4" r:id="rId9"/>
      </mc:Fallback>
    </mc:AlternateContent>
    <mc:AlternateContent xmlns:mc="http://schemas.openxmlformats.org/markup-compatibility/2006">
      <mc:Choice Requires="x14">
        <oleObject progId="Equation.3" shapeId="43015" r:id="rId1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5" r:id="rId10"/>
      </mc:Fallback>
    </mc:AlternateContent>
    <mc:AlternateContent xmlns:mc="http://schemas.openxmlformats.org/markup-compatibility/2006">
      <mc:Choice Requires="x14">
        <oleObject progId="Equation.3" shapeId="43016" r:id="rId11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6" r:id="rId11"/>
      </mc:Fallback>
    </mc:AlternateContent>
    <mc:AlternateContent xmlns:mc="http://schemas.openxmlformats.org/markup-compatibility/2006">
      <mc:Choice Requires="x14">
        <oleObject progId="Equation.3" shapeId="43017" r:id="rId12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7" r:id="rId12"/>
      </mc:Fallback>
    </mc:AlternateContent>
    <mc:AlternateContent xmlns:mc="http://schemas.openxmlformats.org/markup-compatibility/2006">
      <mc:Choice Requires="x14">
        <oleObject progId="Equation.3" shapeId="43018" r:id="rId13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76200</xdr:colOff>
                <xdr:row>18</xdr:row>
                <xdr:rowOff>0</xdr:rowOff>
              </to>
            </anchor>
          </objectPr>
        </oleObject>
      </mc:Choice>
      <mc:Fallback>
        <oleObject progId="Equation.3" shapeId="43018" r:id="rId1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590E-6A43-4E86-BE67-9FFA06F187A4}">
  <dimension ref="A1:Y95"/>
  <sheetViews>
    <sheetView topLeftCell="A10" workbookViewId="0">
      <selection activeCell="L16" sqref="L16"/>
    </sheetView>
  </sheetViews>
  <sheetFormatPr defaultColWidth="9.140625"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136"/>
    <col min="26" max="16384" width="9.140625" style="28"/>
  </cols>
  <sheetData>
    <row r="1" spans="1:25" s="88" customFormat="1" ht="18" customHeight="1" x14ac:dyDescent="0.15">
      <c r="A1" s="187" t="s">
        <v>6</v>
      </c>
      <c r="B1" s="187"/>
      <c r="C1" s="87"/>
      <c r="D1" s="87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92" customFormat="1" ht="21" customHeight="1" x14ac:dyDescent="0.15">
      <c r="A2" s="188" t="s">
        <v>7</v>
      </c>
      <c r="B2" s="188"/>
      <c r="C2" s="188"/>
      <c r="D2" s="90" t="s">
        <v>8</v>
      </c>
      <c r="E2" s="188"/>
      <c r="F2" s="188"/>
      <c r="G2" s="188"/>
      <c r="H2" s="188"/>
      <c r="I2" s="18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92" customFormat="1" ht="21" customHeight="1" x14ac:dyDescent="0.15">
      <c r="A3" s="189" t="s">
        <v>19</v>
      </c>
      <c r="B3" s="189"/>
      <c r="C3" s="189"/>
      <c r="D3" s="93" t="s">
        <v>28</v>
      </c>
      <c r="E3" s="189"/>
      <c r="F3" s="189"/>
      <c r="G3" s="189"/>
      <c r="H3" s="189"/>
      <c r="I3" s="189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92" customFormat="1" ht="12.75" customHeight="1" x14ac:dyDescent="0.15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8" customFormat="1" ht="17.25" customHeight="1" x14ac:dyDescent="0.15">
      <c r="A5" s="186" t="s">
        <v>9</v>
      </c>
      <c r="B5" s="186"/>
      <c r="C5" s="89"/>
      <c r="D5" s="95"/>
      <c r="E5" s="95"/>
      <c r="F5" s="95"/>
      <c r="G5" s="95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s="92" customFormat="1" ht="21" customHeight="1" x14ac:dyDescent="0.15">
      <c r="A6" s="198" t="s">
        <v>31</v>
      </c>
      <c r="B6" s="198"/>
      <c r="C6" s="198"/>
      <c r="D6" s="96" t="s">
        <v>8</v>
      </c>
      <c r="E6" s="199" t="s">
        <v>32</v>
      </c>
      <c r="F6" s="199"/>
      <c r="G6" s="199"/>
      <c r="H6" s="199"/>
      <c r="I6" s="199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92" customFormat="1" ht="21" customHeight="1" x14ac:dyDescent="0.15">
      <c r="A7" s="200" t="s">
        <v>34</v>
      </c>
      <c r="B7" s="200"/>
      <c r="C7" s="200"/>
      <c r="D7" s="97" t="s">
        <v>11</v>
      </c>
      <c r="E7" s="200" t="s">
        <v>33</v>
      </c>
      <c r="F7" s="200"/>
      <c r="G7" s="200"/>
      <c r="H7" s="200"/>
      <c r="I7" s="20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92" customFormat="1" ht="10.5" customHeight="1" x14ac:dyDescent="0.15">
      <c r="A8" s="98"/>
      <c r="B8" s="98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92" customFormat="1" ht="18" customHeight="1" x14ac:dyDescent="0.15">
      <c r="A9" s="201" t="s">
        <v>10</v>
      </c>
      <c r="B9" s="201"/>
      <c r="C9" s="201"/>
      <c r="D9" s="201"/>
      <c r="E9" s="201"/>
      <c r="F9" s="201"/>
      <c r="G9" s="201"/>
      <c r="H9" s="201"/>
      <c r="I9" s="20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92" customFormat="1" ht="10.5" customHeight="1" x14ac:dyDescent="0.15">
      <c r="A10" s="95"/>
      <c r="B10" s="95"/>
      <c r="C10" s="95"/>
      <c r="D10" s="95"/>
      <c r="E10" s="95"/>
      <c r="F10" s="95"/>
      <c r="G10" s="95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92" customFormat="1" ht="20.25" customHeight="1" x14ac:dyDescent="0.15">
      <c r="A11" s="202" t="s">
        <v>55</v>
      </c>
      <c r="B11" s="202"/>
      <c r="C11" s="202"/>
      <c r="D11" s="202"/>
      <c r="E11" s="202"/>
      <c r="F11" s="202"/>
      <c r="G11" s="202"/>
      <c r="H11" s="202"/>
      <c r="I11" s="202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88" customFormat="1" ht="10.5" customHeight="1" thickBot="1" x14ac:dyDescent="0.2">
      <c r="A12" s="95"/>
      <c r="B12" s="99"/>
      <c r="C12" s="100"/>
      <c r="D12" s="100"/>
      <c r="E12" s="100"/>
      <c r="F12" s="100"/>
      <c r="G12" s="10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107" customFormat="1" ht="60" customHeight="1" x14ac:dyDescent="0.15">
      <c r="A13" s="101" t="s">
        <v>3</v>
      </c>
      <c r="B13" s="102" t="s">
        <v>20</v>
      </c>
      <c r="C13" s="103" t="s">
        <v>18</v>
      </c>
      <c r="D13" s="104" t="s">
        <v>4</v>
      </c>
      <c r="E13" s="105" t="s">
        <v>17</v>
      </c>
      <c r="F13" s="102" t="s">
        <v>23</v>
      </c>
      <c r="G13" s="102" t="s">
        <v>14</v>
      </c>
      <c r="H13" s="102" t="s">
        <v>16</v>
      </c>
      <c r="I13" s="106" t="s">
        <v>15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s="107" customFormat="1" ht="22.5" customHeight="1" thickBot="1" x14ac:dyDescent="0.2">
      <c r="A14" s="108" t="s">
        <v>5</v>
      </c>
      <c r="B14" s="109">
        <v>1</v>
      </c>
      <c r="C14" s="109">
        <v>2</v>
      </c>
      <c r="D14" s="110">
        <v>3</v>
      </c>
      <c r="E14" s="111">
        <v>4</v>
      </c>
      <c r="F14" s="109">
        <v>5</v>
      </c>
      <c r="G14" s="109">
        <v>6</v>
      </c>
      <c r="H14" s="112" t="s">
        <v>21</v>
      </c>
      <c r="I14" s="113" t="s">
        <v>22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s="92" customFormat="1" ht="40.15" customHeight="1" x14ac:dyDescent="0.15">
      <c r="A15" s="114" t="s">
        <v>0</v>
      </c>
      <c r="B15" s="115" t="s">
        <v>56</v>
      </c>
      <c r="C15" s="116">
        <v>760</v>
      </c>
      <c r="D15" s="117" t="s">
        <v>35</v>
      </c>
      <c r="E15" s="118"/>
      <c r="F15" s="44">
        <v>9.5000000000000001E-2</v>
      </c>
      <c r="G15" s="119">
        <f>F15*E15</f>
        <v>0</v>
      </c>
      <c r="H15" s="119">
        <f>E15+G15</f>
        <v>0</v>
      </c>
      <c r="I15" s="45">
        <f>C15*H15</f>
        <v>0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 s="92" customFormat="1" ht="40.15" customHeight="1" thickBot="1" x14ac:dyDescent="0.2">
      <c r="A16" s="120" t="s">
        <v>1</v>
      </c>
      <c r="B16" s="121" t="s">
        <v>57</v>
      </c>
      <c r="C16" s="122">
        <v>760</v>
      </c>
      <c r="D16" s="123" t="s">
        <v>35</v>
      </c>
      <c r="E16" s="124"/>
      <c r="F16" s="58">
        <v>9.5000000000000001E-2</v>
      </c>
      <c r="G16" s="125">
        <f>F16*E16</f>
        <v>0</v>
      </c>
      <c r="H16" s="125">
        <f>E16+G16</f>
        <v>0</v>
      </c>
      <c r="I16" s="60">
        <f>C16*H16</f>
        <v>0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s="107" customFormat="1" ht="24" customHeight="1" thickBot="1" x14ac:dyDescent="0.2">
      <c r="A17" s="203" t="s">
        <v>24</v>
      </c>
      <c r="B17" s="204"/>
      <c r="C17" s="204"/>
      <c r="D17" s="204"/>
      <c r="E17" s="126">
        <f>SUM(E15:E16)</f>
        <v>0</v>
      </c>
      <c r="F17" s="127"/>
      <c r="G17" s="127"/>
      <c r="H17" s="128"/>
      <c r="I17" s="56">
        <f>SUM(I15:I16)</f>
        <v>0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</row>
    <row r="18" spans="1:25" s="107" customFormat="1" ht="10.5" customHeight="1" x14ac:dyDescent="0.15">
      <c r="A18" s="95"/>
      <c r="B18" s="129"/>
      <c r="C18" s="129"/>
      <c r="D18" s="129"/>
      <c r="E18" s="129"/>
      <c r="F18" s="130"/>
      <c r="G18" s="130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s="107" customFormat="1" ht="19.5" customHeight="1" x14ac:dyDescent="0.15">
      <c r="A19" s="209" t="s">
        <v>36</v>
      </c>
      <c r="B19" s="209"/>
      <c r="C19" s="159"/>
      <c r="D19" s="159"/>
      <c r="E19" s="159"/>
      <c r="F19" s="160"/>
      <c r="G19" s="160"/>
      <c r="H19" s="161"/>
      <c r="I19" s="161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107" customFormat="1" ht="10.5" customHeight="1" thickBot="1" x14ac:dyDescent="0.2">
      <c r="A20" s="95"/>
      <c r="B20" s="129"/>
      <c r="C20" s="129"/>
      <c r="D20" s="129"/>
      <c r="E20" s="129"/>
      <c r="F20" s="130"/>
      <c r="G20" s="130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107" customFormat="1" ht="24.75" customHeight="1" thickBot="1" x14ac:dyDescent="0.2">
      <c r="A21" s="131" t="s">
        <v>27</v>
      </c>
      <c r="B21" s="206" t="s">
        <v>26</v>
      </c>
      <c r="C21" s="207"/>
      <c r="D21" s="208"/>
      <c r="E21" s="190" t="s">
        <v>38</v>
      </c>
      <c r="F21" s="191"/>
      <c r="G21" s="191"/>
      <c r="H21" s="191"/>
      <c r="I21" s="192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s="107" customFormat="1" ht="40.15" customHeight="1" thickBot="1" x14ac:dyDescent="0.2">
      <c r="A22" s="132" t="s">
        <v>0</v>
      </c>
      <c r="B22" s="193" t="s">
        <v>37</v>
      </c>
      <c r="C22" s="193"/>
      <c r="D22" s="194"/>
      <c r="E22" s="195"/>
      <c r="F22" s="196"/>
      <c r="G22" s="196"/>
      <c r="H22" s="196"/>
      <c r="I22" s="197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s="107" customFormat="1" ht="16.5" customHeight="1" x14ac:dyDescent="0.15">
      <c r="A23" s="133"/>
      <c r="B23" s="134"/>
      <c r="C23" s="134"/>
      <c r="D23" s="134"/>
      <c r="E23" s="135"/>
      <c r="F23" s="135"/>
      <c r="G23" s="135"/>
      <c r="H23" s="135"/>
      <c r="I23" s="135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41" customFormat="1" ht="18" customHeight="1" x14ac:dyDescent="0.15">
      <c r="A24" s="136" t="s">
        <v>30</v>
      </c>
      <c r="B24" s="136"/>
      <c r="C24" s="136"/>
      <c r="D24" s="136"/>
      <c r="E24" s="136"/>
      <c r="F24" s="136"/>
      <c r="G24" s="136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</row>
    <row r="25" spans="1:25" s="94" customFormat="1" ht="18" customHeight="1" x14ac:dyDescent="0.15">
      <c r="A25" s="28"/>
      <c r="B25" s="28"/>
      <c r="C25" s="28"/>
      <c r="D25" s="28"/>
      <c r="E25" s="28"/>
      <c r="F25" s="28"/>
      <c r="G25" s="28"/>
      <c r="H25" s="41"/>
      <c r="I25" s="41"/>
    </row>
    <row r="26" spans="1:25" s="136" customFormat="1" ht="21.75" customHeight="1" x14ac:dyDescent="0.15">
      <c r="A26" s="168" t="s">
        <v>12</v>
      </c>
      <c r="B26" s="168"/>
      <c r="C26" s="41"/>
      <c r="D26" s="41"/>
      <c r="E26" s="41"/>
      <c r="F26" s="86" t="s">
        <v>29</v>
      </c>
      <c r="G26" s="86"/>
      <c r="H26" s="27"/>
      <c r="I26" s="27"/>
    </row>
    <row r="27" spans="1:25" s="136" customFormat="1" ht="21.75" customHeight="1" x14ac:dyDescent="0.15">
      <c r="A27" s="168" t="s">
        <v>13</v>
      </c>
      <c r="B27" s="168"/>
      <c r="C27" s="41"/>
      <c r="D27" s="41"/>
      <c r="E27" s="41"/>
      <c r="F27" s="43"/>
      <c r="G27" s="43"/>
      <c r="H27" s="43"/>
      <c r="I27" s="43"/>
    </row>
    <row r="28" spans="1:25" s="136" customFormat="1" x14ac:dyDescent="0.15">
      <c r="A28" s="95"/>
      <c r="B28" s="129"/>
      <c r="C28" s="129"/>
      <c r="D28" s="129"/>
      <c r="E28" s="129"/>
      <c r="F28" s="130"/>
      <c r="G28" s="130"/>
      <c r="H28" s="94"/>
      <c r="I28" s="94"/>
    </row>
    <row r="29" spans="1:25" s="136" customFormat="1" x14ac:dyDescent="0.15">
      <c r="A29" s="138"/>
    </row>
    <row r="30" spans="1:25" s="136" customFormat="1" x14ac:dyDescent="0.15">
      <c r="A30" s="138"/>
    </row>
    <row r="31" spans="1:25" s="136" customFormat="1" x14ac:dyDescent="0.15">
      <c r="A31" s="138"/>
    </row>
    <row r="32" spans="1:25" s="136" customFormat="1" x14ac:dyDescent="0.15">
      <c r="A32" s="138"/>
    </row>
    <row r="33" spans="1:1" s="136" customFormat="1" x14ac:dyDescent="0.15">
      <c r="A33" s="138"/>
    </row>
    <row r="34" spans="1:1" s="136" customFormat="1" x14ac:dyDescent="0.15">
      <c r="A34" s="138"/>
    </row>
    <row r="35" spans="1:1" s="136" customFormat="1" x14ac:dyDescent="0.15">
      <c r="A35" s="138"/>
    </row>
    <row r="36" spans="1:1" s="136" customFormat="1" x14ac:dyDescent="0.15">
      <c r="A36" s="138"/>
    </row>
    <row r="37" spans="1:1" s="136" customFormat="1" x14ac:dyDescent="0.15">
      <c r="A37" s="138"/>
    </row>
    <row r="38" spans="1:1" s="136" customFormat="1" x14ac:dyDescent="0.15">
      <c r="A38" s="138"/>
    </row>
    <row r="39" spans="1:1" s="136" customFormat="1" x14ac:dyDescent="0.15">
      <c r="A39" s="138"/>
    </row>
    <row r="40" spans="1:1" s="136" customFormat="1" x14ac:dyDescent="0.15">
      <c r="A40" s="138"/>
    </row>
    <row r="41" spans="1:1" s="136" customFormat="1" x14ac:dyDescent="0.15">
      <c r="A41" s="138"/>
    </row>
    <row r="42" spans="1:1" s="136" customFormat="1" x14ac:dyDescent="0.15">
      <c r="A42" s="138"/>
    </row>
    <row r="43" spans="1:1" s="136" customFormat="1" x14ac:dyDescent="0.15">
      <c r="A43" s="138"/>
    </row>
    <row r="44" spans="1:1" s="136" customFormat="1" x14ac:dyDescent="0.15">
      <c r="A44" s="138"/>
    </row>
    <row r="45" spans="1:1" s="136" customFormat="1" x14ac:dyDescent="0.15">
      <c r="A45" s="138"/>
    </row>
    <row r="46" spans="1:1" s="136" customFormat="1" x14ac:dyDescent="0.15">
      <c r="A46" s="138"/>
    </row>
    <row r="47" spans="1:1" s="136" customFormat="1" x14ac:dyDescent="0.15">
      <c r="A47" s="138"/>
    </row>
    <row r="48" spans="1:1" s="136" customFormat="1" x14ac:dyDescent="0.15">
      <c r="A48" s="138"/>
    </row>
    <row r="49" spans="1:1" s="136" customFormat="1" x14ac:dyDescent="0.15">
      <c r="A49" s="138"/>
    </row>
    <row r="50" spans="1:1" s="136" customFormat="1" x14ac:dyDescent="0.15">
      <c r="A50" s="138"/>
    </row>
    <row r="51" spans="1:1" s="136" customFormat="1" x14ac:dyDescent="0.15">
      <c r="A51" s="138"/>
    </row>
    <row r="52" spans="1:1" s="136" customFormat="1" x14ac:dyDescent="0.15">
      <c r="A52" s="138"/>
    </row>
    <row r="53" spans="1:1" s="136" customFormat="1" x14ac:dyDescent="0.15">
      <c r="A53" s="138"/>
    </row>
    <row r="54" spans="1:1" s="136" customFormat="1" x14ac:dyDescent="0.15">
      <c r="A54" s="138"/>
    </row>
    <row r="55" spans="1:1" s="136" customFormat="1" x14ac:dyDescent="0.15">
      <c r="A55" s="138"/>
    </row>
    <row r="56" spans="1:1" s="136" customFormat="1" x14ac:dyDescent="0.15">
      <c r="A56" s="138"/>
    </row>
    <row r="57" spans="1:1" s="136" customFormat="1" x14ac:dyDescent="0.15">
      <c r="A57" s="138"/>
    </row>
    <row r="58" spans="1:1" s="136" customFormat="1" x14ac:dyDescent="0.15">
      <c r="A58" s="138"/>
    </row>
    <row r="59" spans="1:1" s="136" customFormat="1" x14ac:dyDescent="0.15">
      <c r="A59" s="138"/>
    </row>
    <row r="60" spans="1:1" s="136" customFormat="1" x14ac:dyDescent="0.15">
      <c r="A60" s="138"/>
    </row>
    <row r="61" spans="1:1" s="136" customFormat="1" x14ac:dyDescent="0.15">
      <c r="A61" s="138"/>
    </row>
    <row r="62" spans="1:1" s="136" customFormat="1" x14ac:dyDescent="0.15">
      <c r="A62" s="138"/>
    </row>
    <row r="63" spans="1:1" s="136" customFormat="1" x14ac:dyDescent="0.15">
      <c r="A63" s="138"/>
    </row>
    <row r="64" spans="1:1" s="136" customFormat="1" x14ac:dyDescent="0.15">
      <c r="A64" s="138"/>
    </row>
    <row r="65" spans="1:1" s="136" customFormat="1" x14ac:dyDescent="0.15">
      <c r="A65" s="138"/>
    </row>
    <row r="66" spans="1:1" s="136" customFormat="1" x14ac:dyDescent="0.15">
      <c r="A66" s="138"/>
    </row>
    <row r="67" spans="1:1" s="136" customFormat="1" x14ac:dyDescent="0.15">
      <c r="A67" s="138"/>
    </row>
    <row r="68" spans="1:1" s="136" customFormat="1" x14ac:dyDescent="0.15">
      <c r="A68" s="138"/>
    </row>
    <row r="69" spans="1:1" s="136" customFormat="1" x14ac:dyDescent="0.15">
      <c r="A69" s="138"/>
    </row>
    <row r="70" spans="1:1" s="136" customFormat="1" x14ac:dyDescent="0.15">
      <c r="A70" s="138"/>
    </row>
    <row r="71" spans="1:1" s="136" customFormat="1" x14ac:dyDescent="0.15">
      <c r="A71" s="138"/>
    </row>
    <row r="72" spans="1:1" s="136" customFormat="1" x14ac:dyDescent="0.15">
      <c r="A72" s="138"/>
    </row>
    <row r="73" spans="1:1" s="136" customFormat="1" x14ac:dyDescent="0.15">
      <c r="A73" s="138"/>
    </row>
    <row r="74" spans="1:1" s="136" customFormat="1" x14ac:dyDescent="0.15">
      <c r="A74" s="138"/>
    </row>
    <row r="75" spans="1:1" s="136" customFormat="1" x14ac:dyDescent="0.15">
      <c r="A75" s="138"/>
    </row>
    <row r="76" spans="1:1" s="136" customFormat="1" x14ac:dyDescent="0.15">
      <c r="A76" s="138"/>
    </row>
    <row r="77" spans="1:1" s="136" customFormat="1" x14ac:dyDescent="0.15">
      <c r="A77" s="138"/>
    </row>
    <row r="78" spans="1:1" s="136" customFormat="1" x14ac:dyDescent="0.15">
      <c r="A78" s="138"/>
    </row>
    <row r="79" spans="1:1" s="136" customFormat="1" x14ac:dyDescent="0.15">
      <c r="A79" s="138"/>
    </row>
    <row r="80" spans="1:1" s="136" customFormat="1" x14ac:dyDescent="0.15">
      <c r="A80" s="138"/>
    </row>
    <row r="81" spans="1:9" s="136" customFormat="1" x14ac:dyDescent="0.15">
      <c r="A81" s="138"/>
    </row>
    <row r="82" spans="1:9" s="136" customFormat="1" x14ac:dyDescent="0.15">
      <c r="A82" s="138"/>
    </row>
    <row r="83" spans="1:9" s="136" customFormat="1" x14ac:dyDescent="0.15">
      <c r="A83" s="138"/>
    </row>
    <row r="84" spans="1:9" s="136" customFormat="1" x14ac:dyDescent="0.15">
      <c r="A84" s="138"/>
    </row>
    <row r="85" spans="1:9" s="136" customFormat="1" x14ac:dyDescent="0.15">
      <c r="A85" s="138"/>
    </row>
    <row r="86" spans="1:9" s="136" customFormat="1" x14ac:dyDescent="0.15">
      <c r="A86" s="138"/>
    </row>
    <row r="87" spans="1:9" s="136" customFormat="1" x14ac:dyDescent="0.15">
      <c r="A87" s="138"/>
    </row>
    <row r="88" spans="1:9" s="136" customFormat="1" x14ac:dyDescent="0.15">
      <c r="A88" s="138"/>
    </row>
    <row r="89" spans="1:9" s="136" customFormat="1" x14ac:dyDescent="0.15">
      <c r="A89" s="138"/>
    </row>
    <row r="90" spans="1:9" s="136" customFormat="1" x14ac:dyDescent="0.15">
      <c r="A90" s="138"/>
    </row>
    <row r="91" spans="1:9" s="136" customFormat="1" x14ac:dyDescent="0.15">
      <c r="A91" s="138"/>
    </row>
    <row r="92" spans="1:9" s="136" customFormat="1" x14ac:dyDescent="0.15">
      <c r="A92" s="138"/>
    </row>
    <row r="93" spans="1:9" x14ac:dyDescent="0.15">
      <c r="A93" s="138"/>
      <c r="B93" s="136"/>
      <c r="C93" s="136"/>
      <c r="D93" s="136"/>
      <c r="E93" s="136"/>
      <c r="F93" s="136"/>
      <c r="G93" s="136"/>
      <c r="H93" s="136"/>
      <c r="I93" s="136"/>
    </row>
    <row r="94" spans="1:9" x14ac:dyDescent="0.15">
      <c r="A94" s="138"/>
      <c r="B94" s="136"/>
      <c r="C94" s="136"/>
      <c r="D94" s="136"/>
      <c r="E94" s="136"/>
      <c r="F94" s="136"/>
      <c r="G94" s="136"/>
      <c r="H94" s="136"/>
      <c r="I94" s="136"/>
    </row>
    <row r="95" spans="1:9" x14ac:dyDescent="0.15">
      <c r="A95" s="138"/>
      <c r="B95" s="136"/>
      <c r="C95" s="136"/>
      <c r="D95" s="136"/>
      <c r="E95" s="136"/>
      <c r="F95" s="136"/>
      <c r="G95" s="136"/>
      <c r="H95" s="136"/>
      <c r="I95" s="136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9937" r:id="rId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37" r:id="rId3"/>
      </mc:Fallback>
    </mc:AlternateContent>
    <mc:AlternateContent xmlns:mc="http://schemas.openxmlformats.org/markup-compatibility/2006">
      <mc:Choice Requires="x14">
        <oleObject progId="Equation.3" shapeId="39938" r:id="rId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38" r:id="rId5"/>
      </mc:Fallback>
    </mc:AlternateContent>
    <mc:AlternateContent xmlns:mc="http://schemas.openxmlformats.org/markup-compatibility/2006">
      <mc:Choice Requires="x14">
        <oleObject progId="Equation.3" shapeId="39939" r:id="rId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39" r:id="rId6"/>
      </mc:Fallback>
    </mc:AlternateContent>
    <mc:AlternateContent xmlns:mc="http://schemas.openxmlformats.org/markup-compatibility/2006">
      <mc:Choice Requires="x14">
        <oleObject progId="Equation.3" shapeId="39940" r:id="rId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0" r:id="rId7"/>
      </mc:Fallback>
    </mc:AlternateContent>
    <mc:AlternateContent xmlns:mc="http://schemas.openxmlformats.org/markup-compatibility/2006">
      <mc:Choice Requires="x14">
        <oleObject progId="Equation.3" shapeId="39941" r:id="rId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1" r:id="rId8"/>
      </mc:Fallback>
    </mc:AlternateContent>
    <mc:AlternateContent xmlns:mc="http://schemas.openxmlformats.org/markup-compatibility/2006">
      <mc:Choice Requires="x14">
        <oleObject progId="Equation.3" shapeId="39942" r:id="rId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2" r:id="rId9"/>
      </mc:Fallback>
    </mc:AlternateContent>
    <mc:AlternateContent xmlns:mc="http://schemas.openxmlformats.org/markup-compatibility/2006">
      <mc:Choice Requires="x14">
        <oleObject progId="Equation.3" shapeId="39943" r:id="rId10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3" r:id="rId10"/>
      </mc:Fallback>
    </mc:AlternateContent>
    <mc:AlternateContent xmlns:mc="http://schemas.openxmlformats.org/markup-compatibility/2006">
      <mc:Choice Requires="x14">
        <oleObject progId="Equation.3" shapeId="39944" r:id="rId1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4" r:id="rId11"/>
      </mc:Fallback>
    </mc:AlternateContent>
    <mc:AlternateContent xmlns:mc="http://schemas.openxmlformats.org/markup-compatibility/2006">
      <mc:Choice Requires="x14">
        <oleObject progId="Equation.3" shapeId="39945" r:id="rId12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5" r:id="rId12"/>
      </mc:Fallback>
    </mc:AlternateContent>
    <mc:AlternateContent xmlns:mc="http://schemas.openxmlformats.org/markup-compatibility/2006">
      <mc:Choice Requires="x14">
        <oleObject progId="Equation.3" shapeId="39946" r:id="rId1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9946" r:id="rId1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FCCE-327D-4AEB-8D09-3C58EA63C342}">
  <dimension ref="A1:Y95"/>
  <sheetViews>
    <sheetView topLeftCell="A10" workbookViewId="0">
      <selection activeCell="C16" sqref="C16"/>
    </sheetView>
  </sheetViews>
  <sheetFormatPr defaultColWidth="9.140625"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136"/>
    <col min="26" max="16384" width="9.140625" style="28"/>
  </cols>
  <sheetData>
    <row r="1" spans="1:25" s="88" customFormat="1" ht="18" customHeight="1" x14ac:dyDescent="0.15">
      <c r="A1" s="187" t="s">
        <v>6</v>
      </c>
      <c r="B1" s="187"/>
      <c r="C1" s="87"/>
      <c r="D1" s="87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92" customFormat="1" ht="21" customHeight="1" x14ac:dyDescent="0.15">
      <c r="A2" s="188" t="s">
        <v>7</v>
      </c>
      <c r="B2" s="188"/>
      <c r="C2" s="188"/>
      <c r="D2" s="90" t="s">
        <v>8</v>
      </c>
      <c r="E2" s="188"/>
      <c r="F2" s="188"/>
      <c r="G2" s="188"/>
      <c r="H2" s="188"/>
      <c r="I2" s="18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92" customFormat="1" ht="21" customHeight="1" x14ac:dyDescent="0.15">
      <c r="A3" s="189" t="s">
        <v>19</v>
      </c>
      <c r="B3" s="189"/>
      <c r="C3" s="189"/>
      <c r="D3" s="93" t="s">
        <v>28</v>
      </c>
      <c r="E3" s="189"/>
      <c r="F3" s="189"/>
      <c r="G3" s="189"/>
      <c r="H3" s="189"/>
      <c r="I3" s="189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92" customFormat="1" ht="12.75" customHeight="1" x14ac:dyDescent="0.15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8" customFormat="1" ht="17.25" customHeight="1" x14ac:dyDescent="0.15">
      <c r="A5" s="186" t="s">
        <v>9</v>
      </c>
      <c r="B5" s="186"/>
      <c r="C5" s="89"/>
      <c r="D5" s="95"/>
      <c r="E5" s="95"/>
      <c r="F5" s="95"/>
      <c r="G5" s="95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s="92" customFormat="1" ht="21" customHeight="1" x14ac:dyDescent="0.15">
      <c r="A6" s="198" t="s">
        <v>31</v>
      </c>
      <c r="B6" s="198"/>
      <c r="C6" s="198"/>
      <c r="D6" s="96" t="s">
        <v>8</v>
      </c>
      <c r="E6" s="199" t="s">
        <v>32</v>
      </c>
      <c r="F6" s="199"/>
      <c r="G6" s="199"/>
      <c r="H6" s="199"/>
      <c r="I6" s="199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92" customFormat="1" ht="21" customHeight="1" x14ac:dyDescent="0.15">
      <c r="A7" s="200" t="s">
        <v>34</v>
      </c>
      <c r="B7" s="200"/>
      <c r="C7" s="200"/>
      <c r="D7" s="97" t="s">
        <v>11</v>
      </c>
      <c r="E7" s="200" t="s">
        <v>33</v>
      </c>
      <c r="F7" s="200"/>
      <c r="G7" s="200"/>
      <c r="H7" s="200"/>
      <c r="I7" s="20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92" customFormat="1" ht="10.5" customHeight="1" x14ac:dyDescent="0.15">
      <c r="A8" s="98"/>
      <c r="B8" s="98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92" customFormat="1" ht="18" customHeight="1" x14ac:dyDescent="0.15">
      <c r="A9" s="210" t="s">
        <v>10</v>
      </c>
      <c r="B9" s="210"/>
      <c r="C9" s="210"/>
      <c r="D9" s="210"/>
      <c r="E9" s="210"/>
      <c r="F9" s="210"/>
      <c r="G9" s="210"/>
      <c r="H9" s="210"/>
      <c r="I9" s="210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92" customFormat="1" ht="10.5" customHeight="1" x14ac:dyDescent="0.15">
      <c r="A10" s="95"/>
      <c r="B10" s="95"/>
      <c r="C10" s="95"/>
      <c r="D10" s="95"/>
      <c r="E10" s="95"/>
      <c r="F10" s="95"/>
      <c r="G10" s="95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92" customFormat="1" ht="20.25" customHeight="1" x14ac:dyDescent="0.15">
      <c r="A11" s="211" t="s">
        <v>58</v>
      </c>
      <c r="B11" s="211"/>
      <c r="C11" s="211"/>
      <c r="D11" s="211"/>
      <c r="E11" s="211"/>
      <c r="F11" s="211"/>
      <c r="G11" s="211"/>
      <c r="H11" s="211"/>
      <c r="I11" s="21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88" customFormat="1" ht="10.5" customHeight="1" thickBot="1" x14ac:dyDescent="0.2">
      <c r="A12" s="95"/>
      <c r="B12" s="99"/>
      <c r="C12" s="100"/>
      <c r="D12" s="100"/>
      <c r="E12" s="100"/>
      <c r="F12" s="100"/>
      <c r="G12" s="10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107" customFormat="1" ht="60" customHeight="1" x14ac:dyDescent="0.15">
      <c r="A13" s="101" t="s">
        <v>3</v>
      </c>
      <c r="B13" s="102" t="s">
        <v>20</v>
      </c>
      <c r="C13" s="103" t="s">
        <v>18</v>
      </c>
      <c r="D13" s="104" t="s">
        <v>4</v>
      </c>
      <c r="E13" s="105" t="s">
        <v>17</v>
      </c>
      <c r="F13" s="102" t="s">
        <v>23</v>
      </c>
      <c r="G13" s="102" t="s">
        <v>14</v>
      </c>
      <c r="H13" s="102" t="s">
        <v>16</v>
      </c>
      <c r="I13" s="106" t="s">
        <v>15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s="107" customFormat="1" ht="22.5" customHeight="1" thickBot="1" x14ac:dyDescent="0.2">
      <c r="A14" s="108" t="s">
        <v>5</v>
      </c>
      <c r="B14" s="109">
        <v>1</v>
      </c>
      <c r="C14" s="109">
        <v>2</v>
      </c>
      <c r="D14" s="110">
        <v>3</v>
      </c>
      <c r="E14" s="111">
        <v>4</v>
      </c>
      <c r="F14" s="109">
        <v>5</v>
      </c>
      <c r="G14" s="109">
        <v>6</v>
      </c>
      <c r="H14" s="112" t="s">
        <v>21</v>
      </c>
      <c r="I14" s="113" t="s">
        <v>22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s="92" customFormat="1" ht="40.15" customHeight="1" x14ac:dyDescent="0.15">
      <c r="A15" s="114" t="s">
        <v>0</v>
      </c>
      <c r="B15" s="115" t="s">
        <v>59</v>
      </c>
      <c r="C15" s="116">
        <v>760</v>
      </c>
      <c r="D15" s="139" t="s">
        <v>35</v>
      </c>
      <c r="E15" s="140"/>
      <c r="F15" s="44">
        <v>9.5000000000000001E-2</v>
      </c>
      <c r="G15" s="119">
        <f>F15*E15</f>
        <v>0</v>
      </c>
      <c r="H15" s="119">
        <f>E15+G15</f>
        <v>0</v>
      </c>
      <c r="I15" s="45">
        <f>C15*H15</f>
        <v>0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 s="92" customFormat="1" ht="40.15" customHeight="1" thickBot="1" x14ac:dyDescent="0.2">
      <c r="A16" s="120" t="s">
        <v>1</v>
      </c>
      <c r="B16" s="121" t="s">
        <v>60</v>
      </c>
      <c r="C16" s="122">
        <v>760</v>
      </c>
      <c r="D16" s="141" t="s">
        <v>35</v>
      </c>
      <c r="E16" s="142"/>
      <c r="F16" s="58">
        <v>9.5000000000000001E-2</v>
      </c>
      <c r="G16" s="125">
        <f>F16*E16</f>
        <v>0</v>
      </c>
      <c r="H16" s="125">
        <f>E16+G16</f>
        <v>0</v>
      </c>
      <c r="I16" s="60">
        <f>C16*H16</f>
        <v>0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s="107" customFormat="1" ht="24" customHeight="1" thickBot="1" x14ac:dyDescent="0.2">
      <c r="A17" s="203" t="s">
        <v>24</v>
      </c>
      <c r="B17" s="204"/>
      <c r="C17" s="204"/>
      <c r="D17" s="204"/>
      <c r="E17" s="126">
        <f>SUM(E15:E16)</f>
        <v>0</v>
      </c>
      <c r="F17" s="127"/>
      <c r="G17" s="127"/>
      <c r="H17" s="128"/>
      <c r="I17" s="56">
        <f>SUM(I15:I16)</f>
        <v>0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</row>
    <row r="18" spans="1:25" s="107" customFormat="1" ht="10.5" customHeight="1" x14ac:dyDescent="0.15">
      <c r="A18" s="95"/>
      <c r="B18" s="129"/>
      <c r="C18" s="129"/>
      <c r="D18" s="129"/>
      <c r="E18" s="129"/>
      <c r="F18" s="130"/>
      <c r="G18" s="130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s="107" customFormat="1" ht="19.5" customHeight="1" x14ac:dyDescent="0.15">
      <c r="A19" s="209" t="s">
        <v>36</v>
      </c>
      <c r="B19" s="209"/>
      <c r="C19" s="159"/>
      <c r="D19" s="159"/>
      <c r="E19" s="159"/>
      <c r="F19" s="160"/>
      <c r="G19" s="160"/>
      <c r="H19" s="161"/>
      <c r="I19" s="161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107" customFormat="1" ht="10.5" customHeight="1" thickBot="1" x14ac:dyDescent="0.2">
      <c r="A20" s="95"/>
      <c r="B20" s="129"/>
      <c r="C20" s="129"/>
      <c r="D20" s="129"/>
      <c r="E20" s="129"/>
      <c r="F20" s="130"/>
      <c r="G20" s="130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107" customFormat="1" ht="24.75" customHeight="1" thickBot="1" x14ac:dyDescent="0.2">
      <c r="A21" s="131" t="s">
        <v>27</v>
      </c>
      <c r="B21" s="206" t="s">
        <v>26</v>
      </c>
      <c r="C21" s="207"/>
      <c r="D21" s="208"/>
      <c r="E21" s="190" t="s">
        <v>38</v>
      </c>
      <c r="F21" s="191"/>
      <c r="G21" s="191"/>
      <c r="H21" s="191"/>
      <c r="I21" s="192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s="107" customFormat="1" ht="40.15" customHeight="1" thickBot="1" x14ac:dyDescent="0.2">
      <c r="A22" s="132" t="s">
        <v>0</v>
      </c>
      <c r="B22" s="193" t="s">
        <v>37</v>
      </c>
      <c r="C22" s="193"/>
      <c r="D22" s="194"/>
      <c r="E22" s="195"/>
      <c r="F22" s="196"/>
      <c r="G22" s="196"/>
      <c r="H22" s="196"/>
      <c r="I22" s="197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s="107" customFormat="1" ht="16.5" customHeight="1" x14ac:dyDescent="0.15">
      <c r="A23" s="133"/>
      <c r="B23" s="134"/>
      <c r="C23" s="134"/>
      <c r="D23" s="134"/>
      <c r="E23" s="135"/>
      <c r="F23" s="135"/>
      <c r="G23" s="135"/>
      <c r="H23" s="135"/>
      <c r="I23" s="135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41" customFormat="1" ht="18" customHeight="1" x14ac:dyDescent="0.15">
      <c r="A24" s="136" t="s">
        <v>30</v>
      </c>
      <c r="B24" s="136"/>
      <c r="C24" s="136"/>
      <c r="D24" s="136"/>
      <c r="E24" s="136"/>
      <c r="F24" s="136"/>
      <c r="G24" s="136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</row>
    <row r="25" spans="1:25" s="94" customFormat="1" ht="18" customHeight="1" x14ac:dyDescent="0.15">
      <c r="A25" s="28"/>
      <c r="B25" s="28"/>
      <c r="C25" s="28"/>
      <c r="D25" s="28"/>
      <c r="E25" s="28"/>
      <c r="F25" s="28"/>
      <c r="G25" s="28"/>
      <c r="H25" s="41"/>
      <c r="I25" s="41"/>
    </row>
    <row r="26" spans="1:25" s="136" customFormat="1" ht="21.75" customHeight="1" x14ac:dyDescent="0.15">
      <c r="A26" s="168" t="s">
        <v>12</v>
      </c>
      <c r="B26" s="168"/>
      <c r="C26" s="41"/>
      <c r="D26" s="41"/>
      <c r="E26" s="41"/>
      <c r="F26" s="86" t="s">
        <v>29</v>
      </c>
      <c r="G26" s="86"/>
      <c r="H26" s="27"/>
      <c r="I26" s="27"/>
    </row>
    <row r="27" spans="1:25" s="136" customFormat="1" ht="21.75" customHeight="1" x14ac:dyDescent="0.15">
      <c r="A27" s="168" t="s">
        <v>13</v>
      </c>
      <c r="B27" s="168"/>
      <c r="C27" s="41"/>
      <c r="D27" s="41"/>
      <c r="E27" s="41"/>
      <c r="F27" s="43"/>
      <c r="G27" s="43"/>
      <c r="H27" s="43"/>
      <c r="I27" s="43"/>
    </row>
    <row r="28" spans="1:25" s="136" customFormat="1" x14ac:dyDescent="0.15">
      <c r="A28" s="95"/>
      <c r="B28" s="129"/>
      <c r="C28" s="129"/>
      <c r="D28" s="129"/>
      <c r="E28" s="129"/>
      <c r="F28" s="130"/>
      <c r="G28" s="130"/>
      <c r="H28" s="94"/>
      <c r="I28" s="94"/>
    </row>
    <row r="29" spans="1:25" s="136" customFormat="1" x14ac:dyDescent="0.15">
      <c r="A29" s="138"/>
    </row>
    <row r="30" spans="1:25" s="136" customFormat="1" x14ac:dyDescent="0.15">
      <c r="A30" s="138"/>
    </row>
    <row r="31" spans="1:25" s="136" customFormat="1" x14ac:dyDescent="0.15">
      <c r="A31" s="138"/>
    </row>
    <row r="32" spans="1:25" s="136" customFormat="1" x14ac:dyDescent="0.15">
      <c r="A32" s="138"/>
    </row>
    <row r="33" spans="1:1" s="136" customFormat="1" x14ac:dyDescent="0.15">
      <c r="A33" s="138"/>
    </row>
    <row r="34" spans="1:1" s="136" customFormat="1" x14ac:dyDescent="0.15">
      <c r="A34" s="138"/>
    </row>
    <row r="35" spans="1:1" s="136" customFormat="1" x14ac:dyDescent="0.15">
      <c r="A35" s="138"/>
    </row>
    <row r="36" spans="1:1" s="136" customFormat="1" x14ac:dyDescent="0.15">
      <c r="A36" s="138"/>
    </row>
    <row r="37" spans="1:1" s="136" customFormat="1" x14ac:dyDescent="0.15">
      <c r="A37" s="138"/>
    </row>
    <row r="38" spans="1:1" s="136" customFormat="1" x14ac:dyDescent="0.15">
      <c r="A38" s="138"/>
    </row>
    <row r="39" spans="1:1" s="136" customFormat="1" x14ac:dyDescent="0.15">
      <c r="A39" s="138"/>
    </row>
    <row r="40" spans="1:1" s="136" customFormat="1" x14ac:dyDescent="0.15">
      <c r="A40" s="138"/>
    </row>
    <row r="41" spans="1:1" s="136" customFormat="1" x14ac:dyDescent="0.15">
      <c r="A41" s="138"/>
    </row>
    <row r="42" spans="1:1" s="136" customFormat="1" x14ac:dyDescent="0.15">
      <c r="A42" s="138"/>
    </row>
    <row r="43" spans="1:1" s="136" customFormat="1" x14ac:dyDescent="0.15">
      <c r="A43" s="138"/>
    </row>
    <row r="44" spans="1:1" s="136" customFormat="1" x14ac:dyDescent="0.15">
      <c r="A44" s="138"/>
    </row>
    <row r="45" spans="1:1" s="136" customFormat="1" x14ac:dyDescent="0.15">
      <c r="A45" s="138"/>
    </row>
    <row r="46" spans="1:1" s="136" customFormat="1" x14ac:dyDescent="0.15">
      <c r="A46" s="138"/>
    </row>
    <row r="47" spans="1:1" s="136" customFormat="1" x14ac:dyDescent="0.15">
      <c r="A47" s="138"/>
    </row>
    <row r="48" spans="1:1" s="136" customFormat="1" x14ac:dyDescent="0.15">
      <c r="A48" s="138"/>
    </row>
    <row r="49" spans="1:1" s="136" customFormat="1" x14ac:dyDescent="0.15">
      <c r="A49" s="138"/>
    </row>
    <row r="50" spans="1:1" s="136" customFormat="1" x14ac:dyDescent="0.15">
      <c r="A50" s="138"/>
    </row>
    <row r="51" spans="1:1" s="136" customFormat="1" x14ac:dyDescent="0.15">
      <c r="A51" s="138"/>
    </row>
    <row r="52" spans="1:1" s="136" customFormat="1" x14ac:dyDescent="0.15">
      <c r="A52" s="138"/>
    </row>
    <row r="53" spans="1:1" s="136" customFormat="1" x14ac:dyDescent="0.15">
      <c r="A53" s="138"/>
    </row>
    <row r="54" spans="1:1" s="136" customFormat="1" x14ac:dyDescent="0.15">
      <c r="A54" s="138"/>
    </row>
    <row r="55" spans="1:1" s="136" customFormat="1" x14ac:dyDescent="0.15">
      <c r="A55" s="138"/>
    </row>
    <row r="56" spans="1:1" s="136" customFormat="1" x14ac:dyDescent="0.15">
      <c r="A56" s="138"/>
    </row>
    <row r="57" spans="1:1" s="136" customFormat="1" x14ac:dyDescent="0.15">
      <c r="A57" s="138"/>
    </row>
    <row r="58" spans="1:1" s="136" customFormat="1" x14ac:dyDescent="0.15">
      <c r="A58" s="138"/>
    </row>
    <row r="59" spans="1:1" s="136" customFormat="1" x14ac:dyDescent="0.15">
      <c r="A59" s="138"/>
    </row>
    <row r="60" spans="1:1" s="136" customFormat="1" x14ac:dyDescent="0.15">
      <c r="A60" s="138"/>
    </row>
    <row r="61" spans="1:1" s="136" customFormat="1" x14ac:dyDescent="0.15">
      <c r="A61" s="138"/>
    </row>
    <row r="62" spans="1:1" s="136" customFormat="1" x14ac:dyDescent="0.15">
      <c r="A62" s="138"/>
    </row>
    <row r="63" spans="1:1" s="136" customFormat="1" x14ac:dyDescent="0.15">
      <c r="A63" s="138"/>
    </row>
    <row r="64" spans="1:1" s="136" customFormat="1" x14ac:dyDescent="0.15">
      <c r="A64" s="138"/>
    </row>
    <row r="65" spans="1:1" s="136" customFormat="1" x14ac:dyDescent="0.15">
      <c r="A65" s="138"/>
    </row>
    <row r="66" spans="1:1" s="136" customFormat="1" x14ac:dyDescent="0.15">
      <c r="A66" s="138"/>
    </row>
    <row r="67" spans="1:1" s="136" customFormat="1" x14ac:dyDescent="0.15">
      <c r="A67" s="138"/>
    </row>
    <row r="68" spans="1:1" s="136" customFormat="1" x14ac:dyDescent="0.15">
      <c r="A68" s="138"/>
    </row>
    <row r="69" spans="1:1" s="136" customFormat="1" x14ac:dyDescent="0.15">
      <c r="A69" s="138"/>
    </row>
    <row r="70" spans="1:1" s="136" customFormat="1" x14ac:dyDescent="0.15">
      <c r="A70" s="138"/>
    </row>
    <row r="71" spans="1:1" s="136" customFormat="1" x14ac:dyDescent="0.15">
      <c r="A71" s="138"/>
    </row>
    <row r="72" spans="1:1" s="136" customFormat="1" x14ac:dyDescent="0.15">
      <c r="A72" s="138"/>
    </row>
    <row r="73" spans="1:1" s="136" customFormat="1" x14ac:dyDescent="0.15">
      <c r="A73" s="138"/>
    </row>
    <row r="74" spans="1:1" s="136" customFormat="1" x14ac:dyDescent="0.15">
      <c r="A74" s="138"/>
    </row>
    <row r="75" spans="1:1" s="136" customFormat="1" x14ac:dyDescent="0.15">
      <c r="A75" s="138"/>
    </row>
    <row r="76" spans="1:1" s="136" customFormat="1" x14ac:dyDescent="0.15">
      <c r="A76" s="138"/>
    </row>
    <row r="77" spans="1:1" s="136" customFormat="1" x14ac:dyDescent="0.15">
      <c r="A77" s="138"/>
    </row>
    <row r="78" spans="1:1" s="136" customFormat="1" x14ac:dyDescent="0.15">
      <c r="A78" s="138"/>
    </row>
    <row r="79" spans="1:1" s="136" customFormat="1" x14ac:dyDescent="0.15">
      <c r="A79" s="138"/>
    </row>
    <row r="80" spans="1:1" s="136" customFormat="1" x14ac:dyDescent="0.15">
      <c r="A80" s="138"/>
    </row>
    <row r="81" spans="1:1" s="136" customFormat="1" x14ac:dyDescent="0.15">
      <c r="A81" s="138"/>
    </row>
    <row r="82" spans="1:1" s="136" customFormat="1" x14ac:dyDescent="0.15">
      <c r="A82" s="138"/>
    </row>
    <row r="83" spans="1:1" s="136" customFormat="1" x14ac:dyDescent="0.15">
      <c r="A83" s="138"/>
    </row>
    <row r="84" spans="1:1" s="136" customFormat="1" x14ac:dyDescent="0.15">
      <c r="A84" s="138"/>
    </row>
    <row r="85" spans="1:1" s="136" customFormat="1" x14ac:dyDescent="0.15">
      <c r="A85" s="138"/>
    </row>
    <row r="86" spans="1:1" s="136" customFormat="1" x14ac:dyDescent="0.15">
      <c r="A86" s="138"/>
    </row>
    <row r="87" spans="1:1" s="136" customFormat="1" x14ac:dyDescent="0.15">
      <c r="A87" s="138"/>
    </row>
    <row r="88" spans="1:1" s="136" customFormat="1" x14ac:dyDescent="0.15">
      <c r="A88" s="138"/>
    </row>
    <row r="89" spans="1:1" s="136" customFormat="1" x14ac:dyDescent="0.15">
      <c r="A89" s="138"/>
    </row>
    <row r="90" spans="1:1" s="136" customFormat="1" x14ac:dyDescent="0.15">
      <c r="A90" s="138"/>
    </row>
    <row r="91" spans="1:1" s="136" customFormat="1" x14ac:dyDescent="0.15">
      <c r="A91" s="138"/>
    </row>
    <row r="92" spans="1:1" s="136" customFormat="1" x14ac:dyDescent="0.15">
      <c r="A92" s="138"/>
    </row>
    <row r="93" spans="1:1" s="136" customFormat="1" x14ac:dyDescent="0.15">
      <c r="A93" s="138"/>
    </row>
    <row r="94" spans="1:1" s="136" customFormat="1" x14ac:dyDescent="0.15">
      <c r="A94" s="138"/>
    </row>
    <row r="95" spans="1:1" s="136" customFormat="1" x14ac:dyDescent="0.15">
      <c r="A95" s="138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61" r:id="rId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1" r:id="rId3"/>
      </mc:Fallback>
    </mc:AlternateContent>
    <mc:AlternateContent xmlns:mc="http://schemas.openxmlformats.org/markup-compatibility/2006">
      <mc:Choice Requires="x14">
        <oleObject progId="Equation.3" shapeId="40962" r:id="rId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2" r:id="rId5"/>
      </mc:Fallback>
    </mc:AlternateContent>
    <mc:AlternateContent xmlns:mc="http://schemas.openxmlformats.org/markup-compatibility/2006">
      <mc:Choice Requires="x14">
        <oleObject progId="Equation.3" shapeId="40963" r:id="rId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3" r:id="rId6"/>
      </mc:Fallback>
    </mc:AlternateContent>
    <mc:AlternateContent xmlns:mc="http://schemas.openxmlformats.org/markup-compatibility/2006">
      <mc:Choice Requires="x14">
        <oleObject progId="Equation.3" shapeId="40964" r:id="rId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4" r:id="rId7"/>
      </mc:Fallback>
    </mc:AlternateContent>
    <mc:AlternateContent xmlns:mc="http://schemas.openxmlformats.org/markup-compatibility/2006">
      <mc:Choice Requires="x14">
        <oleObject progId="Equation.3" shapeId="40965" r:id="rId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5" r:id="rId8"/>
      </mc:Fallback>
    </mc:AlternateContent>
    <mc:AlternateContent xmlns:mc="http://schemas.openxmlformats.org/markup-compatibility/2006">
      <mc:Choice Requires="x14">
        <oleObject progId="Equation.3" shapeId="40966" r:id="rId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6" r:id="rId9"/>
      </mc:Fallback>
    </mc:AlternateContent>
    <mc:AlternateContent xmlns:mc="http://schemas.openxmlformats.org/markup-compatibility/2006">
      <mc:Choice Requires="x14">
        <oleObject progId="Equation.3" shapeId="40967" r:id="rId10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7" r:id="rId10"/>
      </mc:Fallback>
    </mc:AlternateContent>
    <mc:AlternateContent xmlns:mc="http://schemas.openxmlformats.org/markup-compatibility/2006">
      <mc:Choice Requires="x14">
        <oleObject progId="Equation.3" shapeId="40968" r:id="rId1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8" r:id="rId11"/>
      </mc:Fallback>
    </mc:AlternateContent>
    <mc:AlternateContent xmlns:mc="http://schemas.openxmlformats.org/markup-compatibility/2006">
      <mc:Choice Requires="x14">
        <oleObject progId="Equation.3" shapeId="40969" r:id="rId12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9" r:id="rId12"/>
      </mc:Fallback>
    </mc:AlternateContent>
    <mc:AlternateContent xmlns:mc="http://schemas.openxmlformats.org/markup-compatibility/2006">
      <mc:Choice Requires="x14">
        <oleObject progId="Equation.3" shapeId="40970" r:id="rId1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70" r:id="rId1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A525-4437-42A4-9701-1E14F2314EC1}">
  <dimension ref="A1:Y95"/>
  <sheetViews>
    <sheetView topLeftCell="A7" workbookViewId="0">
      <selection activeCell="K16" sqref="K16"/>
    </sheetView>
  </sheetViews>
  <sheetFormatPr defaultColWidth="9.140625"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136"/>
    <col min="26" max="16384" width="9.140625" style="28"/>
  </cols>
  <sheetData>
    <row r="1" spans="1:25" s="88" customFormat="1" ht="18" customHeight="1" x14ac:dyDescent="0.15">
      <c r="A1" s="187" t="s">
        <v>6</v>
      </c>
      <c r="B1" s="187"/>
      <c r="C1" s="87"/>
      <c r="D1" s="87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92" customFormat="1" ht="21" customHeight="1" x14ac:dyDescent="0.15">
      <c r="A2" s="188" t="s">
        <v>7</v>
      </c>
      <c r="B2" s="188"/>
      <c r="C2" s="188"/>
      <c r="D2" s="90" t="s">
        <v>8</v>
      </c>
      <c r="E2" s="188"/>
      <c r="F2" s="188"/>
      <c r="G2" s="188"/>
      <c r="H2" s="188"/>
      <c r="I2" s="18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92" customFormat="1" ht="21" customHeight="1" x14ac:dyDescent="0.15">
      <c r="A3" s="189" t="s">
        <v>19</v>
      </c>
      <c r="B3" s="189"/>
      <c r="C3" s="189"/>
      <c r="D3" s="93" t="s">
        <v>28</v>
      </c>
      <c r="E3" s="189"/>
      <c r="F3" s="189"/>
      <c r="G3" s="189"/>
      <c r="H3" s="189"/>
      <c r="I3" s="189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92" customFormat="1" ht="12.75" customHeight="1" x14ac:dyDescent="0.15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8" customFormat="1" ht="17.25" customHeight="1" x14ac:dyDescent="0.15">
      <c r="A5" s="186" t="s">
        <v>9</v>
      </c>
      <c r="B5" s="186"/>
      <c r="C5" s="89"/>
      <c r="D5" s="95"/>
      <c r="E5" s="95"/>
      <c r="F5" s="95"/>
      <c r="G5" s="95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s="92" customFormat="1" ht="21" customHeight="1" x14ac:dyDescent="0.15">
      <c r="A6" s="198" t="s">
        <v>31</v>
      </c>
      <c r="B6" s="198"/>
      <c r="C6" s="198"/>
      <c r="D6" s="96" t="s">
        <v>8</v>
      </c>
      <c r="E6" s="199" t="s">
        <v>32</v>
      </c>
      <c r="F6" s="199"/>
      <c r="G6" s="199"/>
      <c r="H6" s="199"/>
      <c r="I6" s="199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92" customFormat="1" ht="21" customHeight="1" x14ac:dyDescent="0.15">
      <c r="A7" s="200" t="s">
        <v>34</v>
      </c>
      <c r="B7" s="200"/>
      <c r="C7" s="200"/>
      <c r="D7" s="97" t="s">
        <v>11</v>
      </c>
      <c r="E7" s="200" t="s">
        <v>33</v>
      </c>
      <c r="F7" s="200"/>
      <c r="G7" s="200"/>
      <c r="H7" s="200"/>
      <c r="I7" s="20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92" customFormat="1" ht="10.5" customHeight="1" x14ac:dyDescent="0.15">
      <c r="A8" s="98"/>
      <c r="B8" s="98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92" customFormat="1" ht="18" customHeight="1" x14ac:dyDescent="0.15">
      <c r="A9" s="210" t="s">
        <v>10</v>
      </c>
      <c r="B9" s="210"/>
      <c r="C9" s="210"/>
      <c r="D9" s="210"/>
      <c r="E9" s="210"/>
      <c r="F9" s="210"/>
      <c r="G9" s="210"/>
      <c r="H9" s="210"/>
      <c r="I9" s="210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92" customFormat="1" ht="10.5" customHeight="1" x14ac:dyDescent="0.15">
      <c r="A10" s="95"/>
      <c r="B10" s="95"/>
      <c r="C10" s="95"/>
      <c r="D10" s="95"/>
      <c r="E10" s="95"/>
      <c r="F10" s="95"/>
      <c r="G10" s="95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92" customFormat="1" ht="20.25" customHeight="1" x14ac:dyDescent="0.15">
      <c r="A11" s="211" t="s">
        <v>61</v>
      </c>
      <c r="B11" s="211"/>
      <c r="C11" s="211"/>
      <c r="D11" s="211"/>
      <c r="E11" s="211"/>
      <c r="F11" s="211"/>
      <c r="G11" s="211"/>
      <c r="H11" s="211"/>
      <c r="I11" s="21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88" customFormat="1" ht="10.5" customHeight="1" thickBot="1" x14ac:dyDescent="0.2">
      <c r="A12" s="95"/>
      <c r="B12" s="99"/>
      <c r="C12" s="100"/>
      <c r="D12" s="100"/>
      <c r="E12" s="100"/>
      <c r="F12" s="100"/>
      <c r="G12" s="10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107" customFormat="1" ht="60" customHeight="1" x14ac:dyDescent="0.15">
      <c r="A13" s="101" t="s">
        <v>3</v>
      </c>
      <c r="B13" s="102" t="s">
        <v>20</v>
      </c>
      <c r="C13" s="103" t="s">
        <v>18</v>
      </c>
      <c r="D13" s="104" t="s">
        <v>4</v>
      </c>
      <c r="E13" s="105" t="s">
        <v>17</v>
      </c>
      <c r="F13" s="102" t="s">
        <v>23</v>
      </c>
      <c r="G13" s="102" t="s">
        <v>14</v>
      </c>
      <c r="H13" s="102" t="s">
        <v>16</v>
      </c>
      <c r="I13" s="106" t="s">
        <v>15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s="107" customFormat="1" ht="22.5" customHeight="1" thickBot="1" x14ac:dyDescent="0.2">
      <c r="A14" s="108" t="s">
        <v>5</v>
      </c>
      <c r="B14" s="109">
        <v>1</v>
      </c>
      <c r="C14" s="109">
        <v>2</v>
      </c>
      <c r="D14" s="110">
        <v>3</v>
      </c>
      <c r="E14" s="111">
        <v>4</v>
      </c>
      <c r="F14" s="109">
        <v>5</v>
      </c>
      <c r="G14" s="109">
        <v>6</v>
      </c>
      <c r="H14" s="112" t="s">
        <v>21</v>
      </c>
      <c r="I14" s="113" t="s">
        <v>22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s="92" customFormat="1" ht="40.15" customHeight="1" x14ac:dyDescent="0.15">
      <c r="A15" s="114" t="s">
        <v>0</v>
      </c>
      <c r="B15" s="115" t="s">
        <v>62</v>
      </c>
      <c r="C15" s="116">
        <v>760</v>
      </c>
      <c r="D15" s="139" t="s">
        <v>35</v>
      </c>
      <c r="E15" s="140"/>
      <c r="F15" s="44">
        <v>9.5000000000000001E-2</v>
      </c>
      <c r="G15" s="119">
        <f>F15*E15</f>
        <v>0</v>
      </c>
      <c r="H15" s="119">
        <f>E15+G15</f>
        <v>0</v>
      </c>
      <c r="I15" s="45">
        <f>C15*H15</f>
        <v>0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</row>
    <row r="16" spans="1:25" s="92" customFormat="1" ht="40.15" customHeight="1" x14ac:dyDescent="0.15">
      <c r="A16" s="143" t="s">
        <v>1</v>
      </c>
      <c r="B16" s="144" t="s">
        <v>63</v>
      </c>
      <c r="C16" s="145">
        <v>760</v>
      </c>
      <c r="D16" s="146" t="s">
        <v>35</v>
      </c>
      <c r="E16" s="147"/>
      <c r="F16" s="57">
        <v>9.5000000000000001E-2</v>
      </c>
      <c r="G16" s="148">
        <f t="shared" ref="G16" si="0">F16*E16</f>
        <v>0</v>
      </c>
      <c r="H16" s="148">
        <f t="shared" ref="H16" si="1">E16+G16</f>
        <v>0</v>
      </c>
      <c r="I16" s="46">
        <f t="shared" ref="I16" si="2">C16*H16</f>
        <v>0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</row>
    <row r="17" spans="1:25" s="107" customFormat="1" ht="24" customHeight="1" thickBot="1" x14ac:dyDescent="0.2">
      <c r="A17" s="203" t="s">
        <v>24</v>
      </c>
      <c r="B17" s="204"/>
      <c r="C17" s="204"/>
      <c r="D17" s="204"/>
      <c r="E17" s="126">
        <f>SUM(E15:E16)</f>
        <v>0</v>
      </c>
      <c r="F17" s="127"/>
      <c r="G17" s="127"/>
      <c r="H17" s="128"/>
      <c r="I17" s="56">
        <f>SUM(I15:I16)</f>
        <v>0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</row>
    <row r="18" spans="1:25" s="107" customFormat="1" ht="10.5" customHeight="1" x14ac:dyDescent="0.15">
      <c r="A18" s="95"/>
      <c r="B18" s="129"/>
      <c r="C18" s="129"/>
      <c r="D18" s="129"/>
      <c r="E18" s="129"/>
      <c r="F18" s="130"/>
      <c r="G18" s="130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</row>
    <row r="19" spans="1:25" s="107" customFormat="1" ht="19.5" customHeight="1" x14ac:dyDescent="0.15">
      <c r="A19" s="209" t="s">
        <v>36</v>
      </c>
      <c r="B19" s="209"/>
      <c r="C19" s="159"/>
      <c r="D19" s="159"/>
      <c r="E19" s="159"/>
      <c r="F19" s="160"/>
      <c r="G19" s="160"/>
      <c r="H19" s="161"/>
      <c r="I19" s="161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107" customFormat="1" ht="10.5" customHeight="1" thickBot="1" x14ac:dyDescent="0.2">
      <c r="A20" s="95"/>
      <c r="B20" s="129"/>
      <c r="C20" s="129"/>
      <c r="D20" s="129"/>
      <c r="E20" s="129"/>
      <c r="F20" s="130"/>
      <c r="G20" s="130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107" customFormat="1" ht="24.75" customHeight="1" thickBot="1" x14ac:dyDescent="0.2">
      <c r="A21" s="131" t="s">
        <v>27</v>
      </c>
      <c r="B21" s="206" t="s">
        <v>26</v>
      </c>
      <c r="C21" s="207"/>
      <c r="D21" s="208"/>
      <c r="E21" s="190" t="s">
        <v>38</v>
      </c>
      <c r="F21" s="191"/>
      <c r="G21" s="191"/>
      <c r="H21" s="191"/>
      <c r="I21" s="192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s="107" customFormat="1" ht="40.15" customHeight="1" thickBot="1" x14ac:dyDescent="0.2">
      <c r="A22" s="132" t="s">
        <v>0</v>
      </c>
      <c r="B22" s="193" t="s">
        <v>37</v>
      </c>
      <c r="C22" s="193"/>
      <c r="D22" s="194"/>
      <c r="E22" s="195"/>
      <c r="F22" s="196"/>
      <c r="G22" s="196"/>
      <c r="H22" s="196"/>
      <c r="I22" s="197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s="107" customFormat="1" ht="16.5" customHeight="1" x14ac:dyDescent="0.15">
      <c r="A23" s="133"/>
      <c r="B23" s="134"/>
      <c r="C23" s="134"/>
      <c r="D23" s="134"/>
      <c r="E23" s="135"/>
      <c r="F23" s="135"/>
      <c r="G23" s="135"/>
      <c r="H23" s="135"/>
      <c r="I23" s="135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41" customFormat="1" ht="18" customHeight="1" x14ac:dyDescent="0.15">
      <c r="A24" s="136" t="s">
        <v>30</v>
      </c>
      <c r="B24" s="136"/>
      <c r="C24" s="136"/>
      <c r="D24" s="136"/>
      <c r="E24" s="136"/>
      <c r="F24" s="136"/>
      <c r="G24" s="136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</row>
    <row r="25" spans="1:25" s="94" customFormat="1" ht="18" customHeight="1" x14ac:dyDescent="0.15">
      <c r="A25" s="28"/>
      <c r="B25" s="28"/>
      <c r="C25" s="28"/>
      <c r="D25" s="28"/>
      <c r="E25" s="28"/>
      <c r="F25" s="28"/>
      <c r="G25" s="28"/>
      <c r="H25" s="41"/>
      <c r="I25" s="41"/>
    </row>
    <row r="26" spans="1:25" s="136" customFormat="1" ht="21.75" customHeight="1" x14ac:dyDescent="0.15">
      <c r="A26" s="168" t="s">
        <v>12</v>
      </c>
      <c r="B26" s="168"/>
      <c r="C26" s="41"/>
      <c r="D26" s="41"/>
      <c r="E26" s="41"/>
      <c r="F26" s="86" t="s">
        <v>29</v>
      </c>
      <c r="G26" s="86"/>
      <c r="H26" s="27"/>
      <c r="I26" s="27"/>
    </row>
    <row r="27" spans="1:25" s="136" customFormat="1" ht="21.75" customHeight="1" x14ac:dyDescent="0.15">
      <c r="A27" s="168" t="s">
        <v>13</v>
      </c>
      <c r="B27" s="168"/>
      <c r="C27" s="41"/>
      <c r="D27" s="41"/>
      <c r="E27" s="41"/>
      <c r="F27" s="43"/>
      <c r="G27" s="43"/>
      <c r="H27" s="43"/>
      <c r="I27" s="43"/>
    </row>
    <row r="28" spans="1:25" s="136" customFormat="1" x14ac:dyDescent="0.15">
      <c r="A28" s="95"/>
      <c r="B28" s="129"/>
      <c r="C28" s="129"/>
      <c r="D28" s="129"/>
      <c r="E28" s="129"/>
      <c r="F28" s="130"/>
      <c r="G28" s="130"/>
      <c r="H28" s="94"/>
      <c r="I28" s="94"/>
    </row>
    <row r="29" spans="1:25" s="136" customFormat="1" x14ac:dyDescent="0.15">
      <c r="A29" s="138"/>
    </row>
    <row r="30" spans="1:25" s="136" customFormat="1" x14ac:dyDescent="0.15">
      <c r="A30" s="138"/>
    </row>
    <row r="31" spans="1:25" s="136" customFormat="1" x14ac:dyDescent="0.15">
      <c r="A31" s="138"/>
    </row>
    <row r="32" spans="1:25" s="136" customFormat="1" x14ac:dyDescent="0.15">
      <c r="A32" s="138"/>
    </row>
    <row r="33" spans="1:1" s="136" customFormat="1" x14ac:dyDescent="0.15">
      <c r="A33" s="138"/>
    </row>
    <row r="34" spans="1:1" s="136" customFormat="1" x14ac:dyDescent="0.15">
      <c r="A34" s="138"/>
    </row>
    <row r="35" spans="1:1" s="136" customFormat="1" x14ac:dyDescent="0.15">
      <c r="A35" s="138"/>
    </row>
    <row r="36" spans="1:1" s="136" customFormat="1" x14ac:dyDescent="0.15">
      <c r="A36" s="138"/>
    </row>
    <row r="37" spans="1:1" s="136" customFormat="1" x14ac:dyDescent="0.15">
      <c r="A37" s="138"/>
    </row>
    <row r="38" spans="1:1" s="136" customFormat="1" x14ac:dyDescent="0.15">
      <c r="A38" s="138"/>
    </row>
    <row r="39" spans="1:1" s="136" customFormat="1" x14ac:dyDescent="0.15">
      <c r="A39" s="138"/>
    </row>
    <row r="40" spans="1:1" s="136" customFormat="1" x14ac:dyDescent="0.15">
      <c r="A40" s="138"/>
    </row>
    <row r="41" spans="1:1" s="136" customFormat="1" x14ac:dyDescent="0.15">
      <c r="A41" s="138"/>
    </row>
    <row r="42" spans="1:1" s="136" customFormat="1" x14ac:dyDescent="0.15">
      <c r="A42" s="138"/>
    </row>
    <row r="43" spans="1:1" s="136" customFormat="1" x14ac:dyDescent="0.15">
      <c r="A43" s="138"/>
    </row>
    <row r="44" spans="1:1" s="136" customFormat="1" x14ac:dyDescent="0.15">
      <c r="A44" s="138"/>
    </row>
    <row r="45" spans="1:1" s="136" customFormat="1" x14ac:dyDescent="0.15">
      <c r="A45" s="138"/>
    </row>
    <row r="46" spans="1:1" s="136" customFormat="1" x14ac:dyDescent="0.15">
      <c r="A46" s="138"/>
    </row>
    <row r="47" spans="1:1" s="136" customFormat="1" x14ac:dyDescent="0.15">
      <c r="A47" s="138"/>
    </row>
    <row r="48" spans="1:1" s="136" customFormat="1" x14ac:dyDescent="0.15">
      <c r="A48" s="138"/>
    </row>
    <row r="49" spans="1:1" s="136" customFormat="1" x14ac:dyDescent="0.15">
      <c r="A49" s="138"/>
    </row>
    <row r="50" spans="1:1" s="136" customFormat="1" x14ac:dyDescent="0.15">
      <c r="A50" s="138"/>
    </row>
    <row r="51" spans="1:1" s="136" customFormat="1" x14ac:dyDescent="0.15">
      <c r="A51" s="138"/>
    </row>
    <row r="52" spans="1:1" s="136" customFormat="1" x14ac:dyDescent="0.15">
      <c r="A52" s="138"/>
    </row>
    <row r="53" spans="1:1" s="136" customFormat="1" x14ac:dyDescent="0.15">
      <c r="A53" s="138"/>
    </row>
    <row r="54" spans="1:1" s="136" customFormat="1" x14ac:dyDescent="0.15">
      <c r="A54" s="138"/>
    </row>
    <row r="55" spans="1:1" s="136" customFormat="1" x14ac:dyDescent="0.15">
      <c r="A55" s="138"/>
    </row>
    <row r="56" spans="1:1" s="136" customFormat="1" x14ac:dyDescent="0.15">
      <c r="A56" s="138"/>
    </row>
    <row r="57" spans="1:1" s="136" customFormat="1" x14ac:dyDescent="0.15">
      <c r="A57" s="138"/>
    </row>
    <row r="58" spans="1:1" s="136" customFormat="1" x14ac:dyDescent="0.15">
      <c r="A58" s="138"/>
    </row>
    <row r="59" spans="1:1" s="136" customFormat="1" x14ac:dyDescent="0.15">
      <c r="A59" s="138"/>
    </row>
    <row r="60" spans="1:1" s="136" customFormat="1" x14ac:dyDescent="0.15">
      <c r="A60" s="138"/>
    </row>
    <row r="61" spans="1:1" s="136" customFormat="1" x14ac:dyDescent="0.15">
      <c r="A61" s="138"/>
    </row>
    <row r="62" spans="1:1" s="136" customFormat="1" x14ac:dyDescent="0.15">
      <c r="A62" s="138"/>
    </row>
    <row r="63" spans="1:1" s="136" customFormat="1" x14ac:dyDescent="0.15">
      <c r="A63" s="138"/>
    </row>
    <row r="64" spans="1:1" s="136" customFormat="1" x14ac:dyDescent="0.15">
      <c r="A64" s="138"/>
    </row>
    <row r="65" spans="1:1" s="136" customFormat="1" x14ac:dyDescent="0.15">
      <c r="A65" s="138"/>
    </row>
    <row r="66" spans="1:1" s="136" customFormat="1" x14ac:dyDescent="0.15">
      <c r="A66" s="138"/>
    </row>
    <row r="67" spans="1:1" s="136" customFormat="1" x14ac:dyDescent="0.15">
      <c r="A67" s="138"/>
    </row>
    <row r="68" spans="1:1" s="136" customFormat="1" x14ac:dyDescent="0.15">
      <c r="A68" s="138"/>
    </row>
    <row r="69" spans="1:1" s="136" customFormat="1" x14ac:dyDescent="0.15">
      <c r="A69" s="138"/>
    </row>
    <row r="70" spans="1:1" s="136" customFormat="1" x14ac:dyDescent="0.15">
      <c r="A70" s="138"/>
    </row>
    <row r="71" spans="1:1" s="136" customFormat="1" x14ac:dyDescent="0.15">
      <c r="A71" s="138"/>
    </row>
    <row r="72" spans="1:1" s="136" customFormat="1" x14ac:dyDescent="0.15">
      <c r="A72" s="138"/>
    </row>
    <row r="73" spans="1:1" s="136" customFormat="1" x14ac:dyDescent="0.15">
      <c r="A73" s="138"/>
    </row>
    <row r="74" spans="1:1" s="136" customFormat="1" x14ac:dyDescent="0.15">
      <c r="A74" s="138"/>
    </row>
    <row r="75" spans="1:1" s="136" customFormat="1" x14ac:dyDescent="0.15">
      <c r="A75" s="138"/>
    </row>
    <row r="76" spans="1:1" s="136" customFormat="1" x14ac:dyDescent="0.15">
      <c r="A76" s="138"/>
    </row>
    <row r="77" spans="1:1" s="136" customFormat="1" x14ac:dyDescent="0.15">
      <c r="A77" s="138"/>
    </row>
    <row r="78" spans="1:1" s="136" customFormat="1" x14ac:dyDescent="0.15">
      <c r="A78" s="138"/>
    </row>
    <row r="79" spans="1:1" s="136" customFormat="1" x14ac:dyDescent="0.15">
      <c r="A79" s="138"/>
    </row>
    <row r="80" spans="1:1" s="136" customFormat="1" x14ac:dyDescent="0.15">
      <c r="A80" s="138"/>
    </row>
    <row r="81" spans="1:1" s="136" customFormat="1" x14ac:dyDescent="0.15">
      <c r="A81" s="138"/>
    </row>
    <row r="82" spans="1:1" s="136" customFormat="1" x14ac:dyDescent="0.15">
      <c r="A82" s="138"/>
    </row>
    <row r="83" spans="1:1" s="136" customFormat="1" x14ac:dyDescent="0.15">
      <c r="A83" s="138"/>
    </row>
    <row r="84" spans="1:1" s="136" customFormat="1" x14ac:dyDescent="0.15">
      <c r="A84" s="138"/>
    </row>
    <row r="85" spans="1:1" s="136" customFormat="1" x14ac:dyDescent="0.15">
      <c r="A85" s="138"/>
    </row>
    <row r="86" spans="1:1" s="136" customFormat="1" x14ac:dyDescent="0.15">
      <c r="A86" s="138"/>
    </row>
    <row r="87" spans="1:1" s="136" customFormat="1" x14ac:dyDescent="0.15">
      <c r="A87" s="138"/>
    </row>
    <row r="88" spans="1:1" s="136" customFormat="1" x14ac:dyDescent="0.15">
      <c r="A88" s="138"/>
    </row>
    <row r="89" spans="1:1" s="136" customFormat="1" x14ac:dyDescent="0.15">
      <c r="A89" s="138"/>
    </row>
    <row r="90" spans="1:1" s="136" customFormat="1" x14ac:dyDescent="0.15">
      <c r="A90" s="138"/>
    </row>
    <row r="91" spans="1:1" s="136" customFormat="1" x14ac:dyDescent="0.15">
      <c r="A91" s="138"/>
    </row>
    <row r="92" spans="1:1" s="136" customFormat="1" x14ac:dyDescent="0.15">
      <c r="A92" s="138"/>
    </row>
    <row r="93" spans="1:1" s="136" customFormat="1" x14ac:dyDescent="0.15">
      <c r="A93" s="138"/>
    </row>
    <row r="94" spans="1:1" s="136" customFormat="1" x14ac:dyDescent="0.15">
      <c r="A94" s="138"/>
    </row>
    <row r="95" spans="1:1" s="136" customFormat="1" x14ac:dyDescent="0.15">
      <c r="A95" s="138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1985" r:id="rId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85" r:id="rId3"/>
      </mc:Fallback>
    </mc:AlternateContent>
    <mc:AlternateContent xmlns:mc="http://schemas.openxmlformats.org/markup-compatibility/2006">
      <mc:Choice Requires="x14">
        <oleObject progId="Equation.3" shapeId="41986" r:id="rId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86" r:id="rId5"/>
      </mc:Fallback>
    </mc:AlternateContent>
    <mc:AlternateContent xmlns:mc="http://schemas.openxmlformats.org/markup-compatibility/2006">
      <mc:Choice Requires="x14">
        <oleObject progId="Equation.3" shapeId="41987" r:id="rId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87" r:id="rId6"/>
      </mc:Fallback>
    </mc:AlternateContent>
    <mc:AlternateContent xmlns:mc="http://schemas.openxmlformats.org/markup-compatibility/2006">
      <mc:Choice Requires="x14">
        <oleObject progId="Equation.3" shapeId="41988" r:id="rId7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88" r:id="rId7"/>
      </mc:Fallback>
    </mc:AlternateContent>
    <mc:AlternateContent xmlns:mc="http://schemas.openxmlformats.org/markup-compatibility/2006">
      <mc:Choice Requires="x14">
        <oleObject progId="Equation.3" shapeId="41989" r:id="rId8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89" r:id="rId8"/>
      </mc:Fallback>
    </mc:AlternateContent>
    <mc:AlternateContent xmlns:mc="http://schemas.openxmlformats.org/markup-compatibility/2006">
      <mc:Choice Requires="x14">
        <oleObject progId="Equation.3" shapeId="41990" r:id="rId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90" r:id="rId9"/>
      </mc:Fallback>
    </mc:AlternateContent>
    <mc:AlternateContent xmlns:mc="http://schemas.openxmlformats.org/markup-compatibility/2006">
      <mc:Choice Requires="x14">
        <oleObject progId="Equation.3" shapeId="41991" r:id="rId10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91" r:id="rId10"/>
      </mc:Fallback>
    </mc:AlternateContent>
    <mc:AlternateContent xmlns:mc="http://schemas.openxmlformats.org/markup-compatibility/2006">
      <mc:Choice Requires="x14">
        <oleObject progId="Equation.3" shapeId="41992" r:id="rId1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92" r:id="rId11"/>
      </mc:Fallback>
    </mc:AlternateContent>
    <mc:AlternateContent xmlns:mc="http://schemas.openxmlformats.org/markup-compatibility/2006">
      <mc:Choice Requires="x14">
        <oleObject progId="Equation.3" shapeId="41993" r:id="rId12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93" r:id="rId12"/>
      </mc:Fallback>
    </mc:AlternateContent>
    <mc:AlternateContent xmlns:mc="http://schemas.openxmlformats.org/markup-compatibility/2006">
      <mc:Choice Requires="x14">
        <oleObject progId="Equation.3" shapeId="41994" r:id="rId13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1994" r:id="rId1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517C-5650-4965-879F-10055A7D4554}">
  <dimension ref="A1:Y97"/>
  <sheetViews>
    <sheetView tabSelected="1" topLeftCell="A10" workbookViewId="0">
      <selection activeCell="B18" sqref="B18"/>
    </sheetView>
  </sheetViews>
  <sheetFormatPr defaultRowHeight="10.5" x14ac:dyDescent="0.15"/>
  <cols>
    <col min="1" max="1" width="4.5703125" style="27" customWidth="1"/>
    <col min="2" max="2" width="28.7109375" style="28" customWidth="1"/>
    <col min="3" max="4" width="8.42578125" style="28" customWidth="1"/>
    <col min="5" max="5" width="10.85546875" style="28" customWidth="1"/>
    <col min="6" max="6" width="11" style="28" customWidth="1"/>
    <col min="7" max="8" width="10.28515625" style="28" customWidth="1"/>
    <col min="9" max="9" width="14.28515625" style="28" customWidth="1"/>
    <col min="10" max="25" width="9.140625" style="136"/>
    <col min="26" max="16384" width="9.140625" style="28"/>
  </cols>
  <sheetData>
    <row r="1" spans="1:25" s="88" customFormat="1" ht="18" customHeight="1" x14ac:dyDescent="0.15">
      <c r="A1" s="187" t="s">
        <v>6</v>
      </c>
      <c r="B1" s="187"/>
      <c r="C1" s="87"/>
      <c r="D1" s="87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92" customFormat="1" ht="21" customHeight="1" x14ac:dyDescent="0.15">
      <c r="A2" s="188" t="s">
        <v>7</v>
      </c>
      <c r="B2" s="188"/>
      <c r="C2" s="188"/>
      <c r="D2" s="90" t="s">
        <v>8</v>
      </c>
      <c r="E2" s="188"/>
      <c r="F2" s="188"/>
      <c r="G2" s="188"/>
      <c r="H2" s="188"/>
      <c r="I2" s="188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s="92" customFormat="1" ht="21" customHeight="1" x14ac:dyDescent="0.15">
      <c r="A3" s="189" t="s">
        <v>19</v>
      </c>
      <c r="B3" s="189"/>
      <c r="C3" s="189"/>
      <c r="D3" s="93" t="s">
        <v>28</v>
      </c>
      <c r="E3" s="189"/>
      <c r="F3" s="189"/>
      <c r="G3" s="189"/>
      <c r="H3" s="189"/>
      <c r="I3" s="189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5" s="92" customFormat="1" ht="12.75" customHeight="1" x14ac:dyDescent="0.15">
      <c r="A4" s="94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8" customFormat="1" ht="17.25" customHeight="1" x14ac:dyDescent="0.15">
      <c r="A5" s="186" t="s">
        <v>9</v>
      </c>
      <c r="B5" s="186"/>
      <c r="C5" s="89"/>
      <c r="D5" s="95"/>
      <c r="E5" s="95"/>
      <c r="F5" s="95"/>
      <c r="G5" s="95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</row>
    <row r="6" spans="1:25" s="92" customFormat="1" ht="21" customHeight="1" x14ac:dyDescent="0.15">
      <c r="A6" s="198" t="s">
        <v>31</v>
      </c>
      <c r="B6" s="198"/>
      <c r="C6" s="198"/>
      <c r="D6" s="96" t="s">
        <v>8</v>
      </c>
      <c r="E6" s="199" t="s">
        <v>32</v>
      </c>
      <c r="F6" s="199"/>
      <c r="G6" s="199"/>
      <c r="H6" s="199"/>
      <c r="I6" s="199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s="92" customFormat="1" ht="21" customHeight="1" x14ac:dyDescent="0.15">
      <c r="A7" s="200" t="s">
        <v>34</v>
      </c>
      <c r="B7" s="200"/>
      <c r="C7" s="200"/>
      <c r="D7" s="97" t="s">
        <v>11</v>
      </c>
      <c r="E7" s="200" t="s">
        <v>33</v>
      </c>
      <c r="F7" s="200"/>
      <c r="G7" s="200"/>
      <c r="H7" s="200"/>
      <c r="I7" s="20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s="92" customFormat="1" ht="10.5" customHeight="1" x14ac:dyDescent="0.15">
      <c r="A8" s="98"/>
      <c r="B8" s="98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s="92" customFormat="1" ht="18" customHeight="1" x14ac:dyDescent="0.15">
      <c r="A9" s="201" t="s">
        <v>10</v>
      </c>
      <c r="B9" s="201"/>
      <c r="C9" s="201"/>
      <c r="D9" s="201"/>
      <c r="E9" s="201"/>
      <c r="F9" s="201"/>
      <c r="G9" s="201"/>
      <c r="H9" s="201"/>
      <c r="I9" s="20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92" customFormat="1" ht="10.5" customHeight="1" x14ac:dyDescent="0.15">
      <c r="A10" s="95"/>
      <c r="B10" s="95"/>
      <c r="C10" s="95"/>
      <c r="D10" s="95"/>
      <c r="E10" s="95"/>
      <c r="F10" s="95"/>
      <c r="G10" s="95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s="92" customFormat="1" ht="20.25" customHeight="1" x14ac:dyDescent="0.15">
      <c r="A11" s="202" t="s">
        <v>64</v>
      </c>
      <c r="B11" s="202"/>
      <c r="C11" s="202"/>
      <c r="D11" s="202"/>
      <c r="E11" s="202"/>
      <c r="F11" s="202"/>
      <c r="G11" s="202"/>
      <c r="H11" s="202"/>
      <c r="I11" s="202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s="88" customFormat="1" ht="10.5" customHeight="1" thickBot="1" x14ac:dyDescent="0.2">
      <c r="A12" s="95"/>
      <c r="B12" s="99"/>
      <c r="C12" s="100"/>
      <c r="D12" s="100"/>
      <c r="E12" s="100"/>
      <c r="F12" s="100"/>
      <c r="G12" s="100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107" customFormat="1" ht="60" customHeight="1" x14ac:dyDescent="0.15">
      <c r="A13" s="101" t="s">
        <v>3</v>
      </c>
      <c r="B13" s="102" t="s">
        <v>20</v>
      </c>
      <c r="C13" s="103" t="s">
        <v>18</v>
      </c>
      <c r="D13" s="104" t="s">
        <v>4</v>
      </c>
      <c r="E13" s="105" t="s">
        <v>17</v>
      </c>
      <c r="F13" s="102" t="s">
        <v>23</v>
      </c>
      <c r="G13" s="102" t="s">
        <v>14</v>
      </c>
      <c r="H13" s="102" t="s">
        <v>16</v>
      </c>
      <c r="I13" s="106" t="s">
        <v>15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</row>
    <row r="14" spans="1:25" s="107" customFormat="1" ht="22.5" customHeight="1" thickBot="1" x14ac:dyDescent="0.2">
      <c r="A14" s="108" t="s">
        <v>5</v>
      </c>
      <c r="B14" s="109">
        <v>1</v>
      </c>
      <c r="C14" s="109">
        <v>2</v>
      </c>
      <c r="D14" s="110">
        <v>3</v>
      </c>
      <c r="E14" s="111">
        <v>4</v>
      </c>
      <c r="F14" s="109">
        <v>5</v>
      </c>
      <c r="G14" s="109">
        <v>6</v>
      </c>
      <c r="H14" s="112" t="s">
        <v>21</v>
      </c>
      <c r="I14" s="113" t="s">
        <v>22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</row>
    <row r="15" spans="1:25" s="107" customFormat="1" ht="35.25" customHeight="1" thickBot="1" x14ac:dyDescent="0.2">
      <c r="A15" s="132" t="s">
        <v>0</v>
      </c>
      <c r="B15" s="152" t="s">
        <v>65</v>
      </c>
      <c r="C15" s="153">
        <v>760</v>
      </c>
      <c r="D15" s="154" t="s">
        <v>35</v>
      </c>
      <c r="E15" s="155"/>
      <c r="F15" s="156"/>
      <c r="G15" s="157">
        <f>F15*E15</f>
        <v>0</v>
      </c>
      <c r="H15" s="157">
        <f>E15+G15</f>
        <v>0</v>
      </c>
      <c r="I15" s="158">
        <f>C15*H15</f>
        <v>0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</row>
    <row r="16" spans="1:25" s="107" customFormat="1" ht="35.25" customHeight="1" thickBot="1" x14ac:dyDescent="0.2">
      <c r="A16" s="132" t="s">
        <v>1</v>
      </c>
      <c r="B16" s="152" t="s">
        <v>66</v>
      </c>
      <c r="C16" s="153">
        <v>760</v>
      </c>
      <c r="D16" s="154" t="s">
        <v>35</v>
      </c>
      <c r="E16" s="155"/>
      <c r="F16" s="156"/>
      <c r="G16" s="157">
        <f>F16*E16</f>
        <v>0</v>
      </c>
      <c r="H16" s="157">
        <f>E16+G16</f>
        <v>0</v>
      </c>
      <c r="I16" s="158">
        <f>C16*H16</f>
        <v>0</v>
      </c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</row>
    <row r="17" spans="1:25" s="92" customFormat="1" ht="35.25" customHeight="1" thickBot="1" x14ac:dyDescent="0.2">
      <c r="A17" s="132" t="s">
        <v>2</v>
      </c>
      <c r="B17" s="152" t="s">
        <v>67</v>
      </c>
      <c r="C17" s="153">
        <v>760</v>
      </c>
      <c r="D17" s="154" t="s">
        <v>35</v>
      </c>
      <c r="E17" s="155"/>
      <c r="F17" s="156"/>
      <c r="G17" s="157">
        <f>F17*E17</f>
        <v>0</v>
      </c>
      <c r="H17" s="157">
        <f>E17+G17</f>
        <v>0</v>
      </c>
      <c r="I17" s="158">
        <f>C17*H17</f>
        <v>0</v>
      </c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92" customFormat="1" ht="35.25" customHeight="1" thickBot="1" x14ac:dyDescent="0.2">
      <c r="A18" s="132" t="s">
        <v>25</v>
      </c>
      <c r="B18" s="152" t="s">
        <v>69</v>
      </c>
      <c r="C18" s="153">
        <v>760</v>
      </c>
      <c r="D18" s="154" t="s">
        <v>35</v>
      </c>
      <c r="E18" s="155"/>
      <c r="F18" s="156"/>
      <c r="G18" s="157">
        <f>F18*E18</f>
        <v>0</v>
      </c>
      <c r="H18" s="157">
        <f>E18+G18</f>
        <v>0</v>
      </c>
      <c r="I18" s="158">
        <f>C18*H18</f>
        <v>0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</row>
    <row r="19" spans="1:25" s="107" customFormat="1" ht="24" customHeight="1" thickBot="1" x14ac:dyDescent="0.2">
      <c r="A19" s="203" t="s">
        <v>24</v>
      </c>
      <c r="B19" s="204"/>
      <c r="C19" s="204"/>
      <c r="D19" s="204"/>
      <c r="E19" s="126">
        <f>SUM(E18)</f>
        <v>0</v>
      </c>
      <c r="F19" s="127"/>
      <c r="G19" s="127"/>
      <c r="H19" s="128"/>
      <c r="I19" s="56">
        <f>SUM(I18:I18)</f>
        <v>0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s="107" customFormat="1" ht="10.5" customHeight="1" x14ac:dyDescent="0.15">
      <c r="A20" s="95"/>
      <c r="B20" s="129"/>
      <c r="C20" s="129"/>
      <c r="D20" s="129"/>
      <c r="E20" s="129"/>
      <c r="F20" s="130"/>
      <c r="G20" s="130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s="107" customFormat="1" ht="19.5" customHeight="1" x14ac:dyDescent="0.15">
      <c r="A21" s="209" t="s">
        <v>36</v>
      </c>
      <c r="B21" s="209"/>
      <c r="C21" s="149"/>
      <c r="D21" s="149"/>
      <c r="E21" s="149"/>
      <c r="F21" s="150"/>
      <c r="G21" s="150"/>
      <c r="H21" s="151"/>
      <c r="I21" s="151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s="107" customFormat="1" ht="10.5" customHeight="1" thickBot="1" x14ac:dyDescent="0.2">
      <c r="A22" s="95"/>
      <c r="B22" s="129"/>
      <c r="C22" s="129"/>
      <c r="D22" s="129"/>
      <c r="E22" s="129"/>
      <c r="F22" s="130"/>
      <c r="G22" s="130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s="107" customFormat="1" ht="24.75" customHeight="1" thickBot="1" x14ac:dyDescent="0.2">
      <c r="A23" s="131" t="s">
        <v>27</v>
      </c>
      <c r="B23" s="206" t="s">
        <v>26</v>
      </c>
      <c r="C23" s="207"/>
      <c r="D23" s="208"/>
      <c r="E23" s="190" t="s">
        <v>38</v>
      </c>
      <c r="F23" s="191"/>
      <c r="G23" s="191"/>
      <c r="H23" s="191"/>
      <c r="I23" s="192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107" customFormat="1" ht="30.75" customHeight="1" thickBot="1" x14ac:dyDescent="0.2">
      <c r="A24" s="132" t="s">
        <v>0</v>
      </c>
      <c r="B24" s="193" t="s">
        <v>37</v>
      </c>
      <c r="C24" s="193"/>
      <c r="D24" s="194"/>
      <c r="E24" s="195"/>
      <c r="F24" s="196"/>
      <c r="G24" s="196"/>
      <c r="H24" s="196"/>
      <c r="I24" s="197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s="107" customFormat="1" ht="16.5" customHeight="1" x14ac:dyDescent="0.15">
      <c r="A25" s="133"/>
      <c r="B25" s="134"/>
      <c r="C25" s="134"/>
      <c r="D25" s="134"/>
      <c r="E25" s="135"/>
      <c r="F25" s="135"/>
      <c r="G25" s="135"/>
      <c r="H25" s="135"/>
      <c r="I25" s="135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s="41" customFormat="1" ht="18" customHeight="1" x14ac:dyDescent="0.15">
      <c r="A26" s="136" t="s">
        <v>30</v>
      </c>
      <c r="B26" s="136"/>
      <c r="C26" s="136"/>
      <c r="D26" s="136"/>
      <c r="E26" s="136"/>
      <c r="F26" s="136"/>
      <c r="G26" s="136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</row>
    <row r="27" spans="1:25" s="94" customFormat="1" ht="18" customHeight="1" x14ac:dyDescent="0.15">
      <c r="A27" s="28"/>
      <c r="B27" s="28"/>
      <c r="C27" s="28"/>
      <c r="D27" s="28"/>
      <c r="E27" s="28"/>
      <c r="F27" s="28"/>
      <c r="G27" s="28"/>
      <c r="H27" s="41"/>
      <c r="I27" s="41"/>
    </row>
    <row r="28" spans="1:25" s="136" customFormat="1" ht="21.75" customHeight="1" x14ac:dyDescent="0.15">
      <c r="A28" s="168" t="s">
        <v>12</v>
      </c>
      <c r="B28" s="168"/>
      <c r="C28" s="41"/>
      <c r="D28" s="41"/>
      <c r="E28" s="41"/>
      <c r="F28" s="86" t="s">
        <v>29</v>
      </c>
      <c r="G28" s="86"/>
      <c r="H28" s="27"/>
      <c r="I28" s="27"/>
    </row>
    <row r="29" spans="1:25" s="136" customFormat="1" ht="21.75" customHeight="1" x14ac:dyDescent="0.15">
      <c r="A29" s="168" t="s">
        <v>13</v>
      </c>
      <c r="B29" s="168"/>
      <c r="C29" s="41"/>
      <c r="D29" s="41"/>
      <c r="E29" s="41"/>
      <c r="F29" s="43"/>
      <c r="G29" s="43"/>
      <c r="H29" s="43"/>
      <c r="I29" s="43"/>
    </row>
    <row r="30" spans="1:25" s="136" customFormat="1" x14ac:dyDescent="0.15">
      <c r="A30" s="95"/>
      <c r="B30" s="129"/>
      <c r="C30" s="129"/>
      <c r="D30" s="129"/>
      <c r="E30" s="129"/>
      <c r="F30" s="130"/>
      <c r="G30" s="130"/>
      <c r="H30" s="94"/>
      <c r="I30" s="94"/>
    </row>
    <row r="31" spans="1:25" s="136" customFormat="1" x14ac:dyDescent="0.15">
      <c r="A31" s="138"/>
    </row>
    <row r="32" spans="1:25" s="136" customFormat="1" x14ac:dyDescent="0.15">
      <c r="A32" s="138"/>
    </row>
    <row r="33" spans="1:1" s="136" customFormat="1" x14ac:dyDescent="0.15">
      <c r="A33" s="138"/>
    </row>
    <row r="34" spans="1:1" s="136" customFormat="1" x14ac:dyDescent="0.15">
      <c r="A34" s="138"/>
    </row>
    <row r="35" spans="1:1" s="136" customFormat="1" x14ac:dyDescent="0.15">
      <c r="A35" s="138"/>
    </row>
    <row r="36" spans="1:1" s="136" customFormat="1" x14ac:dyDescent="0.15">
      <c r="A36" s="138"/>
    </row>
    <row r="37" spans="1:1" s="136" customFormat="1" x14ac:dyDescent="0.15">
      <c r="A37" s="138"/>
    </row>
    <row r="38" spans="1:1" s="136" customFormat="1" x14ac:dyDescent="0.15">
      <c r="A38" s="138"/>
    </row>
    <row r="39" spans="1:1" s="136" customFormat="1" x14ac:dyDescent="0.15">
      <c r="A39" s="138"/>
    </row>
    <row r="40" spans="1:1" s="136" customFormat="1" x14ac:dyDescent="0.15">
      <c r="A40" s="138"/>
    </row>
    <row r="41" spans="1:1" s="136" customFormat="1" x14ac:dyDescent="0.15">
      <c r="A41" s="138"/>
    </row>
    <row r="42" spans="1:1" s="136" customFormat="1" x14ac:dyDescent="0.15">
      <c r="A42" s="138"/>
    </row>
    <row r="43" spans="1:1" s="136" customFormat="1" x14ac:dyDescent="0.15">
      <c r="A43" s="138"/>
    </row>
    <row r="44" spans="1:1" s="136" customFormat="1" x14ac:dyDescent="0.15">
      <c r="A44" s="138"/>
    </row>
    <row r="45" spans="1:1" s="136" customFormat="1" x14ac:dyDescent="0.15">
      <c r="A45" s="138"/>
    </row>
    <row r="46" spans="1:1" s="136" customFormat="1" x14ac:dyDescent="0.15">
      <c r="A46" s="138"/>
    </row>
    <row r="47" spans="1:1" s="136" customFormat="1" x14ac:dyDescent="0.15">
      <c r="A47" s="138"/>
    </row>
    <row r="48" spans="1:1" s="136" customFormat="1" x14ac:dyDescent="0.15">
      <c r="A48" s="138"/>
    </row>
    <row r="49" spans="1:1" s="136" customFormat="1" x14ac:dyDescent="0.15">
      <c r="A49" s="138"/>
    </row>
    <row r="50" spans="1:1" s="136" customFormat="1" x14ac:dyDescent="0.15">
      <c r="A50" s="138"/>
    </row>
    <row r="51" spans="1:1" s="136" customFormat="1" x14ac:dyDescent="0.15">
      <c r="A51" s="138"/>
    </row>
    <row r="52" spans="1:1" s="136" customFormat="1" x14ac:dyDescent="0.15">
      <c r="A52" s="138"/>
    </row>
    <row r="53" spans="1:1" s="136" customFormat="1" x14ac:dyDescent="0.15">
      <c r="A53" s="138"/>
    </row>
    <row r="54" spans="1:1" s="136" customFormat="1" x14ac:dyDescent="0.15">
      <c r="A54" s="138"/>
    </row>
    <row r="55" spans="1:1" s="136" customFormat="1" x14ac:dyDescent="0.15">
      <c r="A55" s="138"/>
    </row>
    <row r="56" spans="1:1" s="136" customFormat="1" x14ac:dyDescent="0.15">
      <c r="A56" s="138"/>
    </row>
    <row r="57" spans="1:1" s="136" customFormat="1" x14ac:dyDescent="0.15">
      <c r="A57" s="138"/>
    </row>
    <row r="58" spans="1:1" s="136" customFormat="1" x14ac:dyDescent="0.15">
      <c r="A58" s="138"/>
    </row>
    <row r="59" spans="1:1" s="136" customFormat="1" x14ac:dyDescent="0.15">
      <c r="A59" s="138"/>
    </row>
    <row r="60" spans="1:1" s="136" customFormat="1" x14ac:dyDescent="0.15">
      <c r="A60" s="138"/>
    </row>
    <row r="61" spans="1:1" s="136" customFormat="1" x14ac:dyDescent="0.15">
      <c r="A61" s="138"/>
    </row>
    <row r="62" spans="1:1" s="136" customFormat="1" x14ac:dyDescent="0.15">
      <c r="A62" s="138"/>
    </row>
    <row r="63" spans="1:1" s="136" customFormat="1" x14ac:dyDescent="0.15">
      <c r="A63" s="138"/>
    </row>
    <row r="64" spans="1:1" s="136" customFormat="1" x14ac:dyDescent="0.15">
      <c r="A64" s="138"/>
    </row>
    <row r="65" spans="1:1" s="136" customFormat="1" x14ac:dyDescent="0.15">
      <c r="A65" s="138"/>
    </row>
    <row r="66" spans="1:1" s="136" customFormat="1" x14ac:dyDescent="0.15">
      <c r="A66" s="138"/>
    </row>
    <row r="67" spans="1:1" s="136" customFormat="1" x14ac:dyDescent="0.15">
      <c r="A67" s="138"/>
    </row>
    <row r="68" spans="1:1" s="136" customFormat="1" x14ac:dyDescent="0.15">
      <c r="A68" s="138"/>
    </row>
    <row r="69" spans="1:1" s="136" customFormat="1" x14ac:dyDescent="0.15">
      <c r="A69" s="138"/>
    </row>
    <row r="70" spans="1:1" s="136" customFormat="1" x14ac:dyDescent="0.15">
      <c r="A70" s="138"/>
    </row>
    <row r="71" spans="1:1" s="136" customFormat="1" x14ac:dyDescent="0.15">
      <c r="A71" s="138"/>
    </row>
    <row r="72" spans="1:1" s="136" customFormat="1" x14ac:dyDescent="0.15">
      <c r="A72" s="138"/>
    </row>
    <row r="73" spans="1:1" s="136" customFormat="1" x14ac:dyDescent="0.15">
      <c r="A73" s="138"/>
    </row>
    <row r="74" spans="1:1" s="136" customFormat="1" x14ac:dyDescent="0.15">
      <c r="A74" s="138"/>
    </row>
    <row r="75" spans="1:1" s="136" customFormat="1" x14ac:dyDescent="0.15">
      <c r="A75" s="138"/>
    </row>
    <row r="76" spans="1:1" s="136" customFormat="1" x14ac:dyDescent="0.15">
      <c r="A76" s="138"/>
    </row>
    <row r="77" spans="1:1" s="136" customFormat="1" x14ac:dyDescent="0.15">
      <c r="A77" s="138"/>
    </row>
    <row r="78" spans="1:1" s="136" customFormat="1" x14ac:dyDescent="0.15">
      <c r="A78" s="138"/>
    </row>
    <row r="79" spans="1:1" s="136" customFormat="1" x14ac:dyDescent="0.15">
      <c r="A79" s="138"/>
    </row>
    <row r="80" spans="1:1" s="136" customFormat="1" x14ac:dyDescent="0.15">
      <c r="A80" s="138"/>
    </row>
    <row r="81" spans="1:1" s="136" customFormat="1" x14ac:dyDescent="0.15">
      <c r="A81" s="138"/>
    </row>
    <row r="82" spans="1:1" s="136" customFormat="1" x14ac:dyDescent="0.15">
      <c r="A82" s="138"/>
    </row>
    <row r="83" spans="1:1" s="136" customFormat="1" x14ac:dyDescent="0.15">
      <c r="A83" s="138"/>
    </row>
    <row r="84" spans="1:1" s="136" customFormat="1" x14ac:dyDescent="0.15">
      <c r="A84" s="138"/>
    </row>
    <row r="85" spans="1:1" s="136" customFormat="1" x14ac:dyDescent="0.15">
      <c r="A85" s="138"/>
    </row>
    <row r="86" spans="1:1" s="136" customFormat="1" x14ac:dyDescent="0.15">
      <c r="A86" s="138"/>
    </row>
    <row r="87" spans="1:1" s="136" customFormat="1" x14ac:dyDescent="0.15">
      <c r="A87" s="138"/>
    </row>
    <row r="88" spans="1:1" s="136" customFormat="1" x14ac:dyDescent="0.15">
      <c r="A88" s="138"/>
    </row>
    <row r="89" spans="1:1" s="136" customFormat="1" x14ac:dyDescent="0.15">
      <c r="A89" s="138"/>
    </row>
    <row r="90" spans="1:1" s="136" customFormat="1" x14ac:dyDescent="0.15">
      <c r="A90" s="138"/>
    </row>
    <row r="91" spans="1:1" s="136" customFormat="1" x14ac:dyDescent="0.15">
      <c r="A91" s="138"/>
    </row>
    <row r="92" spans="1:1" s="136" customFormat="1" x14ac:dyDescent="0.15">
      <c r="A92" s="138"/>
    </row>
    <row r="93" spans="1:1" s="136" customFormat="1" x14ac:dyDescent="0.15">
      <c r="A93" s="138"/>
    </row>
    <row r="94" spans="1:1" s="136" customFormat="1" x14ac:dyDescent="0.15">
      <c r="A94" s="138"/>
    </row>
    <row r="95" spans="1:1" s="136" customFormat="1" x14ac:dyDescent="0.15">
      <c r="A95" s="138"/>
    </row>
    <row r="96" spans="1:1" s="136" customFormat="1" x14ac:dyDescent="0.15">
      <c r="A96" s="138"/>
    </row>
    <row r="97" spans="1:1" s="136" customFormat="1" x14ac:dyDescent="0.15">
      <c r="A97" s="138"/>
    </row>
  </sheetData>
  <mergeCells count="20">
    <mergeCell ref="A28:B28"/>
    <mergeCell ref="A29:B29"/>
    <mergeCell ref="A19:D19"/>
    <mergeCell ref="A21:B21"/>
    <mergeCell ref="B23:D2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44033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3" r:id="rId4"/>
      </mc:Fallback>
    </mc:AlternateContent>
    <mc:AlternateContent xmlns:mc="http://schemas.openxmlformats.org/markup-compatibility/2006">
      <mc:Choice Requires="x14">
        <oleObject progId="Equation.3" shapeId="44034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4" r:id="rId6"/>
      </mc:Fallback>
    </mc:AlternateContent>
    <mc:AlternateContent xmlns:mc="http://schemas.openxmlformats.org/markup-compatibility/2006">
      <mc:Choice Requires="x14">
        <oleObject progId="Equation.3" shapeId="44035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5" r:id="rId7"/>
      </mc:Fallback>
    </mc:AlternateContent>
    <mc:AlternateContent xmlns:mc="http://schemas.openxmlformats.org/markup-compatibility/2006">
      <mc:Choice Requires="x14">
        <oleObject progId="Equation.3" shapeId="44036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6" r:id="rId8"/>
      </mc:Fallback>
    </mc:AlternateContent>
    <mc:AlternateContent xmlns:mc="http://schemas.openxmlformats.org/markup-compatibility/2006">
      <mc:Choice Requires="x14">
        <oleObject progId="Equation.3" shapeId="44037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7" r:id="rId9"/>
      </mc:Fallback>
    </mc:AlternateContent>
    <mc:AlternateContent xmlns:mc="http://schemas.openxmlformats.org/markup-compatibility/2006">
      <mc:Choice Requires="x14">
        <oleObject progId="Equation.3" shapeId="44038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8" r:id="rId10"/>
      </mc:Fallback>
    </mc:AlternateContent>
    <mc:AlternateContent xmlns:mc="http://schemas.openxmlformats.org/markup-compatibility/2006">
      <mc:Choice Requires="x14">
        <oleObject progId="Equation.3" shapeId="44039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39" r:id="rId11"/>
      </mc:Fallback>
    </mc:AlternateContent>
    <mc:AlternateContent xmlns:mc="http://schemas.openxmlformats.org/markup-compatibility/2006">
      <mc:Choice Requires="x14">
        <oleObject progId="Equation.3" shapeId="44040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40" r:id="rId12"/>
      </mc:Fallback>
    </mc:AlternateContent>
    <mc:AlternateContent xmlns:mc="http://schemas.openxmlformats.org/markup-compatibility/2006">
      <mc:Choice Requires="x14">
        <oleObject progId="Equation.3" shapeId="44041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41" r:id="rId13"/>
      </mc:Fallback>
    </mc:AlternateContent>
    <mc:AlternateContent xmlns:mc="http://schemas.openxmlformats.org/markup-compatibility/2006">
      <mc:Choice Requires="x14">
        <oleObject progId="Equation.3" shapeId="44042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4042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2</vt:i4>
      </vt:variant>
    </vt:vector>
  </HeadingPairs>
  <TitlesOfParts>
    <vt:vector size="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'1. sklop'!Področje_tiskanja</vt:lpstr>
      <vt:lpstr>'2. sklop'!Področje_tiskanja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JHP17</cp:lastModifiedBy>
  <cp:lastPrinted>2017-06-22T17:15:39Z</cp:lastPrinted>
  <dcterms:created xsi:type="dcterms:W3CDTF">2005-07-13T09:17:54Z</dcterms:created>
  <dcterms:modified xsi:type="dcterms:W3CDTF">2020-11-11T07:26:29Z</dcterms:modified>
</cp:coreProperties>
</file>